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30" windowWidth="19035" windowHeight="11760" tabRatio="604" firstSheet="2" activeTab="3"/>
  </bookViews>
  <sheets>
    <sheet name="использование средств 2025 год" sheetId="4" r:id="rId1"/>
    <sheet name="расходы всех форм бюджета" sheetId="5" r:id="rId2"/>
    <sheet name="достижение индикаторов" sheetId="6" r:id="rId3"/>
    <sheet name="выполнение основных мероприятий" sheetId="7" r:id="rId4"/>
    <sheet name="Лист1" sheetId="8" r:id="rId5"/>
  </sheets>
  <definedNames>
    <definedName name="_GoBack" localSheetId="3">'выполнение основных мероприятий'!#REF!</definedName>
    <definedName name="_GoBack" localSheetId="2">'достижение индикаторов'!#REF!</definedName>
    <definedName name="_GoBack" localSheetId="0">'использование средств 2025 год'!#REF!</definedName>
    <definedName name="_GoBack" localSheetId="1">'расходы всех форм бюджета'!#REF!</definedName>
    <definedName name="OLE_LINK26" localSheetId="2">'достижение индикаторов'!#REF!</definedName>
    <definedName name="OLE_LINK36" localSheetId="0">'использование средств 2025 год'!#REF!</definedName>
    <definedName name="OLE_LINK7" localSheetId="2">'достижение индикаторов'!#REF!</definedName>
  </definedNames>
  <calcPr calcId="125725" iterate="1"/>
</workbook>
</file>

<file path=xl/calcChain.xml><?xml version="1.0" encoding="utf-8"?>
<calcChain xmlns="http://schemas.openxmlformats.org/spreadsheetml/2006/main">
  <c r="D56" i="5"/>
  <c r="E56"/>
  <c r="D57"/>
  <c r="E57"/>
  <c r="D58"/>
  <c r="E58"/>
  <c r="D60"/>
  <c r="E60"/>
  <c r="D61"/>
  <c r="E61"/>
  <c r="D62"/>
  <c r="E62"/>
  <c r="D63"/>
  <c r="E63"/>
  <c r="D64"/>
  <c r="E64"/>
  <c r="D65"/>
  <c r="E65"/>
  <c r="E66" l="1"/>
  <c r="E55" s="1"/>
  <c r="D33"/>
  <c r="E30" l="1"/>
  <c r="E19" s="1"/>
  <c r="D30"/>
  <c r="D19" s="1"/>
  <c r="E28"/>
  <c r="E17" s="1"/>
  <c r="D28"/>
  <c r="D17" s="1"/>
  <c r="I13" i="4" l="1"/>
  <c r="E32" i="5" l="1"/>
  <c r="E21" s="1"/>
  <c r="E31"/>
  <c r="E20" s="1"/>
  <c r="E29"/>
  <c r="E18" s="1"/>
  <c r="E27"/>
  <c r="E16" s="1"/>
  <c r="E25"/>
  <c r="E14" s="1"/>
  <c r="E24"/>
  <c r="E13" s="1"/>
  <c r="E23"/>
  <c r="E12" s="1"/>
  <c r="D24"/>
  <c r="D13" s="1"/>
  <c r="D25"/>
  <c r="D14" s="1"/>
  <c r="D27"/>
  <c r="D16" s="1"/>
  <c r="D29"/>
  <c r="D18" s="1"/>
  <c r="D31"/>
  <c r="D20" s="1"/>
  <c r="D32"/>
  <c r="D21" s="1"/>
  <c r="D23"/>
  <c r="D12" s="1"/>
  <c r="E22" l="1"/>
  <c r="E11" s="1"/>
  <c r="D22"/>
  <c r="H13" i="4" l="1"/>
  <c r="G13"/>
  <c r="I10"/>
  <c r="H10"/>
  <c r="G10"/>
  <c r="I9" l="1"/>
  <c r="G9"/>
  <c r="H9"/>
  <c r="D66" i="5" l="1"/>
  <c r="D55" s="1"/>
  <c r="D11" s="1"/>
  <c r="F11" s="1"/>
  <c r="E44"/>
  <c r="D44"/>
  <c r="E33"/>
</calcChain>
</file>

<file path=xl/sharedStrings.xml><?xml version="1.0" encoding="utf-8"?>
<sst xmlns="http://schemas.openxmlformats.org/spreadsheetml/2006/main" count="213" uniqueCount="115">
  <si>
    <t>1.</t>
  </si>
  <si>
    <t>1.1.</t>
  </si>
  <si>
    <t>1.2.</t>
  </si>
  <si>
    <t>Источники ресурсного обеспечения</t>
  </si>
  <si>
    <t>(тыс.рублей)</t>
  </si>
  <si>
    <t>местный бюджет</t>
  </si>
  <si>
    <t>краевой бюджет</t>
  </si>
  <si>
    <t>№ п/п</t>
  </si>
  <si>
    <t>Подпрограмма</t>
  </si>
  <si>
    <t>Направление расходов</t>
  </si>
  <si>
    <t>кассовое исполнение</t>
  </si>
  <si>
    <t>план</t>
  </si>
  <si>
    <t>%</t>
  </si>
  <si>
    <t>ед.</t>
  </si>
  <si>
    <t>Отчет</t>
  </si>
  <si>
    <t xml:space="preserve">Программа </t>
  </si>
  <si>
    <t xml:space="preserve">             Целевая статья расходов</t>
  </si>
  <si>
    <t>Наименование Программы, подпрограммы, основного мероприятия</t>
  </si>
  <si>
    <t>Сведения</t>
  </si>
  <si>
    <t>единица измерения</t>
  </si>
  <si>
    <t>наименование программы, основного мероприятия подпрограммы (Программы)</t>
  </si>
  <si>
    <t>результаты реализации</t>
  </si>
  <si>
    <t>Всего, в том числе</t>
  </si>
  <si>
    <t>1.3.</t>
  </si>
  <si>
    <t>2.</t>
  </si>
  <si>
    <t>значение целевого индикатора достижения цели Прогаммы, показателя решения задачи подпрограммы (Программы)</t>
  </si>
  <si>
    <t>в т.ч. предусмотренные:</t>
  </si>
  <si>
    <t>ответственному исполнителю</t>
  </si>
  <si>
    <t>соисполнителю</t>
  </si>
  <si>
    <t>средства федерального бюджета</t>
  </si>
  <si>
    <t>средства участников Программы</t>
  </si>
  <si>
    <t>2.1.</t>
  </si>
  <si>
    <t>2.2.</t>
  </si>
  <si>
    <t>Цель 1 Программы- Создание условий для реализации конституционных прав граждан в сфере реализации молодежной политики</t>
  </si>
  <si>
    <t>Доля молодых граждан удовлетворительно оценивающих качество предоставления услуг муниципальным казенным учреждением «Центр по работе с молодежью» Ипатовского района Ставропольского края, в общем количестве граждан принимающих участие в ежегодном мониторинге качества предоставления услуг в сфере молодежной политики</t>
  </si>
  <si>
    <t>08</t>
  </si>
  <si>
    <t>Основное мероприятие "Организация и проведение мероприятий для детей и молодежи"</t>
  </si>
  <si>
    <t xml:space="preserve"> об использовании бюджетных ассигнований местного бюджета и иных средств на выполнение основных мероприятий подпрограмм </t>
  </si>
  <si>
    <t>Информация</t>
  </si>
  <si>
    <t xml:space="preserve">Обеспечение деятельности муниципального казенного учреждения «Центр по работе с молодежью» Ипатовского района Ставропольского края </t>
  </si>
  <si>
    <t>налоговые расходы местного бюджета</t>
  </si>
  <si>
    <t>Наименование Программы, подпрограммы, основного мероприятия подпрограммы</t>
  </si>
  <si>
    <t>Ответственный исполнитель, соисполнители Программы</t>
  </si>
  <si>
    <t>Наименование целевого индикатора достижения цели Программы, показателя решения задачи подпрограммы</t>
  </si>
  <si>
    <t>Обоснование отклонений значений индикатора достижения цели Программы (показателя решения задачи подпрограммы на конец отчетного года (при наличии)</t>
  </si>
  <si>
    <t>плановый/фактический срок наступления контрольного события</t>
  </si>
  <si>
    <t>в т.ч. участнику Программы</t>
  </si>
  <si>
    <t>Объемы финансового обеспечения по Программам</t>
  </si>
  <si>
    <t>Сведения о ходе реализации основного мероприятия, проблемы, возникшие в ходе выполнения основного мероприятия,  контрольного события</t>
  </si>
  <si>
    <t>Цель 2 Программы- Создание условий для обеспечения жильем молодых семей, признанных в установленном порядке, нуждающимися в улучшении жилищных условий</t>
  </si>
  <si>
    <t xml:space="preserve">L4970                    S4970 </t>
  </si>
  <si>
    <t>Контрольное событие 3: "Осуществление расходов на обеспечение деятельности муниципального казенного учреждения «Центр по работе с молодежью» Ипатовского района Ставропольского края»</t>
  </si>
  <si>
    <t>Задача 1. Организация учета молодых семей, участвующих в Подпрограмме</t>
  </si>
  <si>
    <t>отдел культуры и молодежной политики АИМО СК</t>
  </si>
  <si>
    <t>отдел социального развития АИМО СК</t>
  </si>
  <si>
    <t>Ответственный исполнитель- отдел культуры и молодежной политики администрации Ипатовского муниципального округа  Ставропольского края (далее – отдел культуры и молодежной политики АИМО СК),                                                            соисполнитель- отдел социального развития и общественной безопасности администрации Ипатовского муниципального округа Ставропольского края   (далее – отдел социального развития АИМО СК)</t>
  </si>
  <si>
    <t>Муниципальная программа "Молодежь Ипатовского муниципального округа Ставропольского края"</t>
  </si>
  <si>
    <t>Подпрограмма "Реализация молодежной политики в Ипатовском муниципальном округе Ставропольского края"</t>
  </si>
  <si>
    <t>Подпрограмма "Обеспечение жильем молодых семей, проживающих в Ипатовском муниципальном округе Ставропольского края"</t>
  </si>
  <si>
    <t>Основное мероприятие "Обеспечение жильем молодых семей, проживающих в Ипатовском муниципальном округе Ставропольского края"</t>
  </si>
  <si>
    <t>Муниципальная программа "Молодежь  Ипатовского муниципального округа Ставропольского края"</t>
  </si>
  <si>
    <t>Основное мероприятие "Обеспечение деятельности муниципального казенного учреждения "Центр по работе с молодежью" Ипатовского района Ставропольского края"</t>
  </si>
  <si>
    <t>Доля молодых граждан, проживающих на территории Ипатовского муниципального округа Ставропольского края, задействованных в мероприятиях по реализации молодежной политики в Ипатовском муниципальном округе Ставропольского края, в общем количестве молодых граждан</t>
  </si>
  <si>
    <t>Задача 1. «Создание условий для организации и осуществления мероприятий по работе с молодежью в Ипатовском муниципальном округе Ставропольского края»</t>
  </si>
  <si>
    <t>Доля молодых граждан, принимающих участие в деятельности детских и молодежных объединений, в общем количестве молодых граждан Ипатовского муниципального округа Ставропольского края</t>
  </si>
  <si>
    <t>Доля молодых граждан, задействованных в мероприятиях по работе с инициативной и талантливой молодежью, в общем количестве молодых граждан Ипатовского муниципального округа Ставропольского края</t>
  </si>
  <si>
    <t>Задача 2. «Создание условий для эффективной работы муниципального казенного учреждения «Центр по работе с молодежью» Ипатовского района Ставропольского края»</t>
  </si>
  <si>
    <t>Доля молодых семей, улучшивших жилищные условия, в общем количестве молодых семей, состоящих на учете в качестве нуждающихся в улучшении жилищных условий в администрации Ипатовского муниципального округа</t>
  </si>
  <si>
    <t>Задача 1.  «Организация учета молодых семей, участвующих в подпрограмме»</t>
  </si>
  <si>
    <t>Количество молодых семей, состоящих на учете в администрации Ипатовского муниципального округа Ставропольского края в качестве нуждающихся в улучшении жилищных условий</t>
  </si>
  <si>
    <t>Задача 2.  «Предоставление молодым семьям социальных выплат на приобретение (строительство) жилого помещения»</t>
  </si>
  <si>
    <t>Количество молодых семей, получивших свидетельства (извещения) о праве на получение социальной выплаты на приобретение (строительство) жилого помещения</t>
  </si>
  <si>
    <t>Цель Программы 1: «Создание условий для реализации конституционных прав граждан в сфере реализации молодежной политики»</t>
  </si>
  <si>
    <t>Подпрограмма «Реализация молодежной политики в Ипатовском муниципальном округе Ставропольского края»</t>
  </si>
  <si>
    <t>Задача 1. Создание условий для организации и осуществления мероприятий по работе молодежью в Ипатовском муниципальном округе Ставропольского края</t>
  </si>
  <si>
    <t>Организация и проведение мероприятий с молодежью, а также участие молодых граждан Ипатовского муниципального округа в краевых, межрегиональных и Всероссийских мероприятиях для детей и молодежи</t>
  </si>
  <si>
    <t>Задача 2. Создание условий для эффективной работы муниципального казенного учреждения «Центр по работе с молодежью» Ипатовского района Ставропольского края</t>
  </si>
  <si>
    <t>Цель Программы 2: «Создание условий для обеспечения жильем молодых семей, признанных в установленном порядке, нуждающимися в улучшении жилищных условий»</t>
  </si>
  <si>
    <t>Подпрограмма «Обеспечение жильем молодых семей, проживающих в Ипатовском муниципальном округе Ставропольского края»</t>
  </si>
  <si>
    <t>Организация деятельности по улучшению жилищных условий молодых семей Ипатовского муниципального округа Ставропольского края, признанных нуждающимися в улучшении жилищных условий</t>
  </si>
  <si>
    <t>Задача 2. Предоставление молодым семьям социальных выплат на приобретение (строительство) жилого помещения</t>
  </si>
  <si>
    <t>Обеспечение жильем молодых семей, проживающих в Ипатовском муниципальном округе Ставропольского края</t>
  </si>
  <si>
    <t>Расходы за 2025 год ( тыс.рублей)</t>
  </si>
  <si>
    <t>сводная бюджетная роспись, план на 1 января 2025 г.</t>
  </si>
  <si>
    <t>сводная бюджетная роспись на 31 декабря 2025 г.</t>
  </si>
  <si>
    <t>11010                     S0020</t>
  </si>
  <si>
    <t>2025 год</t>
  </si>
  <si>
    <t>фактическое значение на конец 2025  года</t>
  </si>
  <si>
    <t>Доля молодых граждан Ипатовского муниципального округа Ставропольского края, участвующих в мероприятиях по патриотическому воспитанию молодежи, в том числе в мероприятиях по возведению, сохранению и поддержанию в надлежащем состоянии мемориальных объектов на территории Ипатовского муниципального округа Ставропольского края, в общем количестве молодых граждан Ипатовского муниципального округа Ставропольского края</t>
  </si>
  <si>
    <t xml:space="preserve">Контрольное событие 1: «Проведение районных мероприятий, организованных и проведенных муниципальным казенным учреждением «Центр по работе с молодежью» Ипатовского района Ставропольского края», в том числе:                                                                                                                                                                                                                                               1 квартал 2025г.- 20 ед.;                                                                        2 квартал 2025г.- 20 ед.;                                                                           3 квартал 2025г.- 20 ед.;                                                                  4 квартал 2025г.- 20 ед.» </t>
  </si>
  <si>
    <t xml:space="preserve">Контрольное событие 2: «Обеспечение участия в краевых, межрегиональных и Всероссийских мероприятиях молодых граждан Ипатовского муниципального округа Ставропольского края», в частности:                                                                                                                                                                                                                                               1 квартал 2025г.- 12 ед.;                                                                        2 квартал 2025г.- 18 ед.;                                                                              3 квартал 2025г.- 18 ед.;                                                                  4 квартал 2025г.- 18 ед.» </t>
  </si>
  <si>
    <t>Контрольное событие 4: «Заключенние соглашения между министтерством строительства и архитектуры Ставропольского края и администрацией Ипатовского муниципального округа Ставропольского края о предоставлении в 2025 году субсидии из бюджета Ставропольского края бюджету Ипатовского муниципального округа Ставропольского края на предоставление социальных выплат на приобретение (строительства) жилья в рамках реализации подпрограммы «Создание условий для обеспечения доступным и комфортным жильем граждан в Ставропольском крае» государственной программы Ставропольского края "Развитие градостроительства, строительства и архитектуры»</t>
  </si>
  <si>
    <t xml:space="preserve">Контрольное событие 5: «Получение 4 молодыми семьями социальной выплаты на приобретение (строительство) жилья» </t>
  </si>
  <si>
    <t>31.03.2025/ 31.03.2025
30.06.2025/ 30.06.2025       30.09.2025/ 30.09.2025
30.12.2025/ 30.12.2025</t>
  </si>
  <si>
    <t xml:space="preserve">(-39,87) На учете нуждающихся в улучшении жилищных условий в администрации Ипатовского муниципального округа СК в 20245 году состояло 64  молодые семьи, претендентов на получение социальной выплаты на приобретение (строительство) жилья.  Министерством строительства и архитектуры СК были перечислены средства субсидии  в бюджет Ипатовского муниципального округа СК на предоставление социальных выплат на приобретение (строительство) жилья трем молодым семьям, две из которых приобрели жилье
</t>
  </si>
  <si>
    <t>(-1) В отчетном году 3 молодые семьи получили свидетельства, 2 молодые семьи приобрели жилье, у теретьей семьи срок действия свидетельства заканчивается 17.06.2026г.</t>
  </si>
  <si>
    <t xml:space="preserve">Доля молодых граждан, проживающих на территории Ипатовского муниципального округа Ставропольского края, задействованных в мероприятиях по реализации молодежной политики в Ипатовском муниципальном округе Ставропольского края, в общем количестве молодых граждан- 74,3%;
Доля молодых граждан Ипатовского муниципального округа Ставропольского края, участвующих в мероприятиях по патриотическому воспитанию молодежи, в том числе в мероприятиях по возведению, сохранению и поддержанию в надлежащем состоянии мемориальных объектов на территории Ипатовского муниципального округа Ставропольского края, в общем количестве молодых граждан Ипатовского муниципального округа Ставропольского края- 65,9%;
Доля молодых граждан, принимающих участие в деятельности детских и молодежных объединений, в общем количестве молодых граждан Ипатовского муниципального округа Ставропольского края- 52,7%;
Доля молодых граждан, задействованных в мероприятиях по работе с инициативной и талантливой молодежью, в общем количестве молодых граждан Ипатовского муниципального округа Ставропольского края- 11,0%.
</t>
  </si>
  <si>
    <t>В отчетном году проведено 74 районных мероприятия</t>
  </si>
  <si>
    <t>В отчетном году наша молодежь приняла участие в 41 Всероссийском конкурсе и в 27 краевых мероприятиях</t>
  </si>
  <si>
    <t>Доля молодых граждан, проживающих на территории Ипатовского муниципального округа Ставропольского края, задействованных в мероприятиях по реализации молодежной политики в Ипатовском муниципальном округе Ставропольского края, в общем количестве молодых граждан- 74,3%;                                                                                                                                                                                                                             Доля молодых граждан удовлетворительно оценивающих качество предоставления услуг муниципальным казенным учреждением «Центр по работе с молодежью» Ипатовского района Ставропольского края, в общем количестве граждан принимающих участие в ежегодном мониторинге качества предоставления услуг в сфере молодежной политики- 97,0%</t>
  </si>
  <si>
    <t>30.12.2025/         30.12.2025</t>
  </si>
  <si>
    <t>В рамках беспечения деятельности муниципального казенного учреждения "Центр по работе с молодежью" Ипатовского района Ставропольского края за счет средств месного бюджета предусмотрено финансирование в сумме 11 498,00 тыс. руб. Фактическое освоение -11264,60 тыс. руб. или 98,0%</t>
  </si>
  <si>
    <t xml:space="preserve">Доля молодых семей, улучшивших жилищные условия, в общем количестве молодых семей, состоящих на учете в качестве нуждающихся в улучшении жилищных условий в администрации Ипатовского муниципального округа Ставропольского края- 3,13%;
Количество молодых семей, состоящих на учете в администрации Ипатовского муниципального округа Ставропольского края в качестве нуждающихся в улучшении жилищных условий- 64 ед.    </t>
  </si>
  <si>
    <t xml:space="preserve">23.01.2025/ 23.01.2025       </t>
  </si>
  <si>
    <t xml:space="preserve">В 2025 г. заключено дополнительное соглашение «24» января 2025 г. №07522000-1-2024-006/3 к Соглашению между министерством строительства и архитектуры Ставропольского края и органом местного самоуправления муниципального образования Ставропольского края о предоставлении субсидии из бюджета Ставропольского края, включая субсидии, поступившие из федерального бюджета, бюджету муниципального образования Ставропольского края на предоставление молодым семьям, проживающим на территории Ставропольского края, социальных выплат на приобретение (строительство) жилья в рамках реализации государственной программы Ставропольского края «Развитие градостроительства, строительства и архитектуры» от 23 января 2024 г. № 07522000-1-2024-006 </t>
  </si>
  <si>
    <t xml:space="preserve">Доля молодых семей, улучшивших жилищные условия, в общем количестве молодых семей, состоящих на учете в качестве нуждающихся в улучшении жилищных условий в администрации Ипатовского муниципального округа Ставропольского края- 3,13%;
Количество молодых семей, получивших свидетельство (извещение) о праве на получение социальной выплаты на приобретение или строительство жилого помещения- 3 ед.    </t>
  </si>
  <si>
    <t xml:space="preserve">15.10.2025/ 18.06.2025
</t>
  </si>
  <si>
    <t xml:space="preserve">В отчетном году 2 молодые семьи реализовали свои права, получив социальные выплаты приобрели жилье, у третьей молодой семьи срок действия свидетельства закончится 17.07.2026 г. </t>
  </si>
  <si>
    <t>(-2) На учёте в администрации Ипатовского муниципального округа СК на 01.01.2025 г. состояло 69 молодых семей, на 31.12.2025 г. количество молодых семей снизилось до 64 ед., в связи с тем, что постановка на учет нуждающихся производится на заявительной основе граждан (молодых семей).</t>
  </si>
  <si>
    <t>об использовании средств местного бюджета на реализацию муниципальной программы "Молодежь Ипатовского муниципального округа Ставропольского края"</t>
  </si>
  <si>
    <t>муниципальной программы "Молодежь Ипатовского муниципального округа Ставропольского края"</t>
  </si>
  <si>
    <t xml:space="preserve">о достижении значений индикаторов достижения целей  муниципальной Программы "Молодежь Ипатовского муниципального округа Ставропольского края" и показателей решения задач подпрограмм  </t>
  </si>
  <si>
    <t>1.4.</t>
  </si>
  <si>
    <t>1.5.</t>
  </si>
  <si>
    <t xml:space="preserve"> о степени выполнения основных мероприятий подпрограмм, контрольных событий муниципальной Программы "Молодежь Ипатовского муниципального округа Ставропольского края"</t>
  </si>
</sst>
</file>

<file path=xl/styles.xml><?xml version="1.0" encoding="utf-8"?>
<styleSheet xmlns="http://schemas.openxmlformats.org/spreadsheetml/2006/main">
  <fonts count="16">
    <font>
      <sz val="11"/>
      <color theme="1"/>
      <name val="Calibri"/>
      <family val="2"/>
      <charset val="204"/>
      <scheme val="minor"/>
    </font>
    <font>
      <sz val="10"/>
      <name val="Arial"/>
      <family val="2"/>
      <charset val="204"/>
    </font>
    <font>
      <sz val="12"/>
      <color indexed="8"/>
      <name val="Times New Roman"/>
      <family val="1"/>
      <charset val="204"/>
    </font>
    <font>
      <sz val="10"/>
      <name val="Arial"/>
      <family val="2"/>
      <charset val="204"/>
    </font>
    <font>
      <sz val="8"/>
      <name val="Calibri"/>
      <family val="2"/>
      <charset val="204"/>
    </font>
    <font>
      <sz val="10"/>
      <color rgb="FFFF0000"/>
      <name val="Times New Roman"/>
      <family val="1"/>
      <charset val="204"/>
    </font>
    <font>
      <sz val="12"/>
      <color rgb="FFFF0000"/>
      <name val="Times New Roman"/>
      <family val="1"/>
      <charset val="204"/>
    </font>
    <font>
      <sz val="11"/>
      <name val="Calibri"/>
      <family val="2"/>
      <charset val="204"/>
      <scheme val="minor"/>
    </font>
    <font>
      <sz val="10"/>
      <name val="Arial Cyr"/>
      <charset val="204"/>
    </font>
    <font>
      <sz val="11"/>
      <color indexed="8"/>
      <name val="Calibri"/>
      <family val="2"/>
      <charset val="204"/>
    </font>
    <font>
      <sz val="12"/>
      <name val="Times New Roman"/>
      <family val="1"/>
      <charset val="204"/>
    </font>
    <font>
      <sz val="10"/>
      <name val="Times New Roman"/>
      <family val="1"/>
      <charset val="204"/>
    </font>
    <font>
      <sz val="14"/>
      <name val="Times New Roman"/>
      <family val="1"/>
      <charset val="204"/>
    </font>
    <font>
      <b/>
      <sz val="10"/>
      <name val="Times New Roman"/>
      <family val="1"/>
      <charset val="204"/>
    </font>
    <font>
      <b/>
      <sz val="10"/>
      <name val="Calibri"/>
      <family val="2"/>
      <charset val="204"/>
      <scheme val="minor"/>
    </font>
    <font>
      <sz val="10"/>
      <name val="Calibri"/>
      <family val="2"/>
      <charset val="204"/>
      <scheme val="minor"/>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4">
    <xf numFmtId="0" fontId="0" fillId="0" borderId="0"/>
    <xf numFmtId="0" fontId="1" fillId="0" borderId="0"/>
    <xf numFmtId="0" fontId="3" fillId="0" borderId="0"/>
    <xf numFmtId="0" fontId="9" fillId="0" borderId="0"/>
  </cellStyleXfs>
  <cellXfs count="144">
    <xf numFmtId="0" fontId="0" fillId="0" borderId="0" xfId="0"/>
    <xf numFmtId="0" fontId="2" fillId="0" borderId="0" xfId="0" applyFont="1" applyFill="1"/>
    <xf numFmtId="0" fontId="2" fillId="0" borderId="0" xfId="0" applyFont="1" applyFill="1" applyAlignment="1">
      <alignment wrapText="1"/>
    </xf>
    <xf numFmtId="0" fontId="2" fillId="0" borderId="0" xfId="0" applyFont="1" applyFill="1" applyAlignment="1">
      <alignment horizontal="center" wrapText="1"/>
    </xf>
    <xf numFmtId="0" fontId="2" fillId="0" borderId="0" xfId="0" applyFont="1" applyFill="1" applyAlignment="1">
      <alignment vertical="center"/>
    </xf>
    <xf numFmtId="0" fontId="2" fillId="0" borderId="0" xfId="0" applyFont="1" applyFill="1" applyAlignment="1">
      <alignment horizontal="center"/>
    </xf>
    <xf numFmtId="49" fontId="5" fillId="0" borderId="1" xfId="0" applyNumberFormat="1" applyFont="1" applyFill="1" applyBorder="1" applyAlignment="1">
      <alignment horizontal="center" vertical="center" wrapText="1"/>
    </xf>
    <xf numFmtId="0" fontId="6" fillId="0" borderId="0" xfId="0" applyFont="1" applyFill="1"/>
    <xf numFmtId="0" fontId="10" fillId="0" borderId="0" xfId="0" applyFont="1" applyFill="1"/>
    <xf numFmtId="0" fontId="12" fillId="0" borderId="0" xfId="0" applyFont="1" applyFill="1" applyAlignment="1">
      <alignment horizontal="center"/>
    </xf>
    <xf numFmtId="0" fontId="10" fillId="0" borderId="7" xfId="0" applyFont="1" applyFill="1" applyBorder="1"/>
    <xf numFmtId="0" fontId="11" fillId="0" borderId="1" xfId="0" applyFont="1" applyFill="1" applyBorder="1" applyAlignment="1">
      <alignment horizontal="center" wrapText="1"/>
    </xf>
    <xf numFmtId="0" fontId="11" fillId="0" borderId="1" xfId="0" applyFont="1" applyFill="1" applyBorder="1" applyAlignment="1">
      <alignment horizontal="center" vertical="top" wrapText="1"/>
    </xf>
    <xf numFmtId="2" fontId="2" fillId="0" borderId="0" xfId="0" applyNumberFormat="1" applyFont="1" applyFill="1"/>
    <xf numFmtId="0" fontId="11" fillId="0" borderId="1" xfId="0" applyFont="1" applyFill="1" applyBorder="1" applyAlignment="1">
      <alignment horizontal="left" vertical="top" wrapText="1"/>
    </xf>
    <xf numFmtId="0" fontId="11" fillId="0" borderId="1" xfId="0" applyFont="1" applyBorder="1" applyAlignment="1">
      <alignment horizontal="center" vertical="center" wrapText="1"/>
    </xf>
    <xf numFmtId="0" fontId="11"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1" fillId="0" borderId="1" xfId="0" applyFont="1" applyFill="1" applyBorder="1" applyAlignment="1"/>
    <xf numFmtId="0" fontId="11" fillId="0" borderId="6" xfId="0" applyFont="1" applyFill="1" applyBorder="1" applyAlignment="1">
      <alignment horizontal="center" wrapText="1"/>
    </xf>
    <xf numFmtId="0" fontId="11" fillId="0" borderId="4" xfId="0" applyFont="1" applyFill="1" applyBorder="1" applyAlignment="1">
      <alignment horizontal="center" wrapText="1"/>
    </xf>
    <xf numFmtId="0" fontId="11" fillId="0" borderId="8" xfId="0" applyFont="1" applyFill="1" applyBorder="1" applyAlignment="1">
      <alignment horizontal="center" wrapText="1"/>
    </xf>
    <xf numFmtId="0" fontId="11" fillId="0" borderId="4" xfId="0" applyFont="1" applyFill="1" applyBorder="1" applyAlignment="1">
      <alignment horizontal="center" vertical="top" wrapText="1"/>
    </xf>
    <xf numFmtId="0" fontId="7" fillId="0" borderId="0" xfId="0" applyFont="1" applyAlignment="1"/>
    <xf numFmtId="0" fontId="10" fillId="0" borderId="0" xfId="0" applyFont="1" applyFill="1" applyAlignment="1">
      <alignment horizontal="center"/>
    </xf>
    <xf numFmtId="0" fontId="5" fillId="0" borderId="1" xfId="0" applyFont="1" applyFill="1" applyBorder="1"/>
    <xf numFmtId="0" fontId="11" fillId="0" borderId="1" xfId="0" applyFont="1" applyFill="1" applyBorder="1" applyAlignment="1">
      <alignment horizontal="center" vertical="center" wrapText="1"/>
    </xf>
    <xf numFmtId="0" fontId="5" fillId="0" borderId="1" xfId="0" applyFont="1" applyFill="1" applyBorder="1" applyAlignment="1">
      <alignment horizontal="left" vertical="top" wrapText="1"/>
    </xf>
    <xf numFmtId="2" fontId="11" fillId="0" borderId="1" xfId="0" applyNumberFormat="1" applyFont="1" applyFill="1" applyBorder="1" applyAlignment="1">
      <alignment horizontal="center" vertical="center"/>
    </xf>
    <xf numFmtId="0" fontId="6" fillId="0" borderId="0" xfId="0" applyFont="1" applyFill="1" applyAlignment="1">
      <alignment horizontal="left"/>
    </xf>
    <xf numFmtId="0" fontId="10" fillId="0" borderId="0" xfId="0" applyFont="1" applyFill="1" applyAlignment="1">
      <alignment horizontal="left"/>
    </xf>
    <xf numFmtId="0" fontId="2" fillId="0" borderId="0" xfId="0" applyFont="1" applyFill="1" applyAlignment="1">
      <alignment horizontal="right"/>
    </xf>
    <xf numFmtId="0" fontId="5" fillId="0" borderId="6" xfId="0" applyFont="1" applyFill="1" applyBorder="1" applyAlignment="1">
      <alignment horizontal="left" vertical="top" wrapText="1"/>
    </xf>
    <xf numFmtId="2" fontId="11" fillId="0" borderId="1" xfId="0" applyNumberFormat="1"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2" fontId="11" fillId="0" borderId="4" xfId="0" applyNumberFormat="1" applyFont="1" applyFill="1" applyBorder="1" applyAlignment="1">
      <alignment horizontal="center" vertical="center" wrapText="1"/>
    </xf>
    <xf numFmtId="0" fontId="13" fillId="2" borderId="1" xfId="0" applyFont="1" applyFill="1" applyBorder="1" applyAlignment="1">
      <alignment horizontal="left" vertical="top" wrapText="1"/>
    </xf>
    <xf numFmtId="0" fontId="13" fillId="0" borderId="1" xfId="0" applyFont="1" applyFill="1" applyBorder="1" applyAlignment="1">
      <alignment horizontal="left" vertical="top" wrapText="1"/>
    </xf>
    <xf numFmtId="2" fontId="13" fillId="2" borderId="1" xfId="0" applyNumberFormat="1" applyFont="1" applyFill="1" applyBorder="1" applyAlignment="1">
      <alignment horizontal="center" vertical="center" wrapText="1"/>
    </xf>
    <xf numFmtId="0" fontId="13" fillId="0" borderId="1" xfId="0" applyFont="1" applyFill="1" applyBorder="1" applyAlignment="1">
      <alignment horizontal="left" wrapText="1"/>
    </xf>
    <xf numFmtId="0" fontId="11" fillId="0" borderId="1" xfId="0" applyFont="1" applyFill="1" applyBorder="1" applyAlignment="1">
      <alignment horizontal="left" wrapText="1"/>
    </xf>
    <xf numFmtId="2" fontId="13" fillId="2" borderId="4" xfId="0" applyNumberFormat="1" applyFont="1" applyFill="1" applyBorder="1" applyAlignment="1">
      <alignment horizontal="center" vertical="center" wrapText="1"/>
    </xf>
    <xf numFmtId="0" fontId="13" fillId="2" borderId="1" xfId="0" applyFont="1" applyFill="1" applyBorder="1" applyAlignment="1">
      <alignment horizontal="left" wrapText="1"/>
    </xf>
    <xf numFmtId="2" fontId="13" fillId="0" borderId="1" xfId="0" applyNumberFormat="1" applyFont="1" applyFill="1" applyBorder="1" applyAlignment="1">
      <alignment horizontal="center" vertical="center" wrapText="1"/>
    </xf>
    <xf numFmtId="2" fontId="11" fillId="0" borderId="8" xfId="0" applyNumberFormat="1" applyFont="1" applyFill="1" applyBorder="1" applyAlignment="1">
      <alignment horizontal="center" wrapText="1"/>
    </xf>
    <xf numFmtId="2" fontId="11" fillId="0" borderId="4" xfId="0" applyNumberFormat="1" applyFont="1" applyFill="1" applyBorder="1" applyAlignment="1">
      <alignment horizontal="center" vertical="top" wrapText="1"/>
    </xf>
    <xf numFmtId="2" fontId="11" fillId="0" borderId="1" xfId="0" applyNumberFormat="1" applyFont="1" applyFill="1" applyBorder="1" applyAlignment="1">
      <alignment horizontal="center" vertical="top" wrapText="1"/>
    </xf>
    <xf numFmtId="0" fontId="13" fillId="2" borderId="1" xfId="0" applyFont="1" applyFill="1" applyBorder="1" applyAlignment="1">
      <alignment horizontal="center" vertical="center" wrapText="1"/>
    </xf>
    <xf numFmtId="49" fontId="13" fillId="0" borderId="1" xfId="3" applyNumberFormat="1" applyFont="1" applyFill="1" applyBorder="1" applyAlignment="1">
      <alignment horizontal="center" vertical="center" wrapText="1"/>
    </xf>
    <xf numFmtId="49" fontId="11" fillId="0" borderId="1" xfId="3" applyNumberFormat="1" applyFont="1" applyFill="1" applyBorder="1" applyAlignment="1">
      <alignment horizontal="center" vertical="center" wrapText="1"/>
    </xf>
    <xf numFmtId="0" fontId="5" fillId="0" borderId="0" xfId="0" applyFont="1" applyFill="1"/>
    <xf numFmtId="0" fontId="5" fillId="0" borderId="3" xfId="0" applyFont="1" applyFill="1" applyBorder="1" applyAlignment="1">
      <alignment horizontal="center" vertical="center"/>
    </xf>
    <xf numFmtId="49" fontId="5" fillId="0" borderId="4" xfId="0" applyNumberFormat="1" applyFont="1" applyFill="1" applyBorder="1" applyAlignment="1">
      <alignment horizontal="center" vertical="center" wrapText="1"/>
    </xf>
    <xf numFmtId="0" fontId="13" fillId="2" borderId="1" xfId="0" applyFont="1" applyFill="1" applyBorder="1" applyAlignment="1">
      <alignment horizontal="center" vertical="top" wrapText="1"/>
    </xf>
    <xf numFmtId="49" fontId="13" fillId="2" borderId="1" xfId="0" applyNumberFormat="1" applyFont="1" applyFill="1" applyBorder="1" applyAlignment="1">
      <alignment horizontal="center" vertical="center"/>
    </xf>
    <xf numFmtId="0" fontId="11" fillId="0" borderId="1" xfId="0" applyFont="1" applyFill="1" applyBorder="1" applyAlignment="1">
      <alignment horizontal="center" vertical="center" wrapText="1"/>
    </xf>
    <xf numFmtId="2" fontId="13" fillId="0" borderId="2" xfId="0" applyNumberFormat="1" applyFont="1" applyFill="1" applyBorder="1" applyAlignment="1">
      <alignment horizontal="center" vertical="center"/>
    </xf>
    <xf numFmtId="0" fontId="11" fillId="0" borderId="6" xfId="0" applyFont="1" applyFill="1" applyBorder="1" applyAlignment="1">
      <alignment horizontal="center" vertical="top"/>
    </xf>
    <xf numFmtId="0" fontId="15" fillId="0" borderId="1" xfId="0" applyFont="1" applyBorder="1" applyAlignment="1">
      <alignment horizontal="center" vertical="center"/>
    </xf>
    <xf numFmtId="0" fontId="11" fillId="0" borderId="1" xfId="0" applyFont="1" applyBorder="1" applyAlignment="1">
      <alignment horizontal="left" vertical="top" wrapText="1"/>
    </xf>
    <xf numFmtId="0" fontId="10" fillId="0" borderId="0" xfId="0" applyFont="1" applyFill="1" applyBorder="1" applyAlignment="1">
      <alignment horizontal="center"/>
    </xf>
    <xf numFmtId="0" fontId="10" fillId="0" borderId="7" xfId="0" applyFont="1" applyFill="1" applyBorder="1" applyAlignment="1">
      <alignment horizontal="center"/>
    </xf>
    <xf numFmtId="0" fontId="11" fillId="0" borderId="6"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0" applyFont="1" applyFill="1" applyBorder="1" applyAlignment="1">
      <alignment vertical="top" wrapText="1"/>
    </xf>
    <xf numFmtId="0" fontId="11" fillId="0" borderId="1" xfId="0" applyNumberFormat="1" applyFont="1" applyFill="1" applyBorder="1" applyAlignment="1">
      <alignment horizontal="left" vertical="top" wrapText="1"/>
    </xf>
    <xf numFmtId="0" fontId="11"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4" xfId="0" applyFont="1" applyFill="1" applyBorder="1" applyAlignment="1">
      <alignment horizontal="center" vertical="top" wrapText="1"/>
    </xf>
    <xf numFmtId="0" fontId="11" fillId="0" borderId="6" xfId="0" applyFont="1" applyFill="1" applyBorder="1" applyAlignment="1">
      <alignment horizontal="center" vertical="top" wrapText="1"/>
    </xf>
    <xf numFmtId="2" fontId="11" fillId="0" borderId="8" xfId="0" applyNumberFormat="1" applyFont="1" applyFill="1" applyBorder="1" applyAlignment="1">
      <alignment horizontal="center" vertical="top" wrapText="1"/>
    </xf>
    <xf numFmtId="0" fontId="11" fillId="0" borderId="1" xfId="0" applyFont="1" applyFill="1" applyBorder="1" applyAlignment="1">
      <alignment horizontal="left" vertical="top"/>
    </xf>
    <xf numFmtId="0" fontId="11" fillId="0" borderId="4" xfId="0" applyFont="1" applyFill="1" applyBorder="1" applyAlignment="1">
      <alignment horizontal="center" vertical="center"/>
    </xf>
    <xf numFmtId="2" fontId="11" fillId="0" borderId="4" xfId="0" applyNumberFormat="1" applyFont="1" applyFill="1" applyBorder="1" applyAlignment="1">
      <alignment horizontal="center" vertical="center"/>
    </xf>
    <xf numFmtId="1"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top"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5" fillId="0" borderId="1" xfId="0" applyFont="1" applyBorder="1" applyAlignment="1"/>
    <xf numFmtId="0" fontId="11" fillId="0" borderId="1" xfId="0" applyFont="1" applyFill="1" applyBorder="1" applyAlignment="1">
      <alignment horizontal="center" vertical="center" wrapText="1"/>
    </xf>
    <xf numFmtId="0" fontId="12" fillId="0" borderId="0" xfId="0" applyFont="1" applyFill="1" applyAlignment="1">
      <alignment horizontal="center" wrapText="1"/>
    </xf>
    <xf numFmtId="0" fontId="7" fillId="0" borderId="0" xfId="0" applyFont="1" applyAlignment="1"/>
    <xf numFmtId="0" fontId="11" fillId="0" borderId="3" xfId="0" applyFont="1" applyFill="1" applyBorder="1" applyAlignment="1">
      <alignment horizontal="center"/>
    </xf>
    <xf numFmtId="0" fontId="11" fillId="0" borderId="9" xfId="0" applyFont="1" applyFill="1" applyBorder="1" applyAlignment="1">
      <alignment horizontal="center"/>
    </xf>
    <xf numFmtId="0" fontId="11" fillId="0" borderId="6" xfId="0" applyFont="1" applyFill="1" applyBorder="1" applyAlignment="1">
      <alignment horizontal="center"/>
    </xf>
    <xf numFmtId="0" fontId="13" fillId="2" borderId="4" xfId="0" applyFont="1" applyFill="1" applyBorder="1" applyAlignment="1">
      <alignment horizontal="center" vertical="top" wrapText="1"/>
    </xf>
    <xf numFmtId="0" fontId="15" fillId="2" borderId="5" xfId="0" applyFont="1" applyFill="1" applyBorder="1" applyAlignment="1">
      <alignment horizontal="center" vertical="top" wrapText="1"/>
    </xf>
    <xf numFmtId="0" fontId="15" fillId="2" borderId="2" xfId="0" applyFont="1" applyFill="1" applyBorder="1" applyAlignment="1">
      <alignment horizontal="center" vertical="top" wrapText="1"/>
    </xf>
    <xf numFmtId="0" fontId="13" fillId="2" borderId="4" xfId="0" applyFont="1" applyFill="1" applyBorder="1" applyAlignment="1">
      <alignment horizontal="left" vertical="top" wrapText="1"/>
    </xf>
    <xf numFmtId="0" fontId="15" fillId="2" borderId="5" xfId="0" applyFont="1" applyFill="1" applyBorder="1" applyAlignment="1">
      <alignment vertical="top" wrapText="1"/>
    </xf>
    <xf numFmtId="0" fontId="15" fillId="2" borderId="2" xfId="0" applyFont="1" applyFill="1" applyBorder="1" applyAlignment="1">
      <alignment vertical="top" wrapText="1"/>
    </xf>
    <xf numFmtId="0" fontId="11" fillId="0" borderId="4" xfId="0" applyFont="1" applyBorder="1" applyAlignment="1">
      <alignment horizontal="left" vertical="top" wrapText="1"/>
    </xf>
    <xf numFmtId="0" fontId="15" fillId="0" borderId="5" xfId="0" applyFont="1" applyBorder="1" applyAlignment="1">
      <alignment horizontal="left" vertical="top" wrapText="1"/>
    </xf>
    <xf numFmtId="0" fontId="15" fillId="0" borderId="2" xfId="0" applyFont="1" applyBorder="1" applyAlignment="1">
      <alignment horizontal="left" vertical="top" wrapText="1"/>
    </xf>
    <xf numFmtId="49" fontId="13" fillId="0" borderId="4" xfId="0" applyNumberFormat="1" applyFont="1" applyFill="1" applyBorder="1" applyAlignment="1">
      <alignment horizontal="center" vertical="top"/>
    </xf>
    <xf numFmtId="49" fontId="13" fillId="0" borderId="5" xfId="0" applyNumberFormat="1" applyFont="1" applyFill="1" applyBorder="1" applyAlignment="1">
      <alignment horizontal="center" vertical="top"/>
    </xf>
    <xf numFmtId="0" fontId="14" fillId="0" borderId="5" xfId="0" applyFont="1" applyBorder="1" applyAlignment="1">
      <alignment horizontal="center" vertical="top"/>
    </xf>
    <xf numFmtId="0" fontId="14" fillId="0" borderId="2" xfId="0" applyFont="1" applyBorder="1" applyAlignment="1">
      <alignment horizontal="center" vertical="top"/>
    </xf>
    <xf numFmtId="0" fontId="13" fillId="0" borderId="4" xfId="1" applyFont="1" applyFill="1" applyBorder="1" applyAlignment="1">
      <alignment horizontal="left" vertical="top" wrapText="1"/>
    </xf>
    <xf numFmtId="0" fontId="13" fillId="0" borderId="5" xfId="1" applyFont="1" applyFill="1" applyBorder="1" applyAlignment="1">
      <alignment horizontal="left" vertical="top" wrapText="1"/>
    </xf>
    <xf numFmtId="0" fontId="14" fillId="0" borderId="5" xfId="0" applyFont="1" applyBorder="1" applyAlignment="1">
      <alignment vertical="top"/>
    </xf>
    <xf numFmtId="0" fontId="14" fillId="0" borderId="2" xfId="0" applyFont="1" applyBorder="1" applyAlignment="1">
      <alignment vertical="top"/>
    </xf>
    <xf numFmtId="0" fontId="10" fillId="0" borderId="0" xfId="0" applyFont="1" applyFill="1" applyAlignment="1">
      <alignment horizontal="center"/>
    </xf>
    <xf numFmtId="49" fontId="13" fillId="0" borderId="3" xfId="0" applyNumberFormat="1" applyFont="1" applyFill="1" applyBorder="1" applyAlignment="1">
      <alignment horizontal="center" vertical="top" wrapText="1"/>
    </xf>
    <xf numFmtId="49" fontId="13" fillId="0" borderId="9" xfId="0" applyNumberFormat="1" applyFont="1" applyFill="1" applyBorder="1" applyAlignment="1">
      <alignment horizontal="center" vertical="top" wrapText="1"/>
    </xf>
    <xf numFmtId="49" fontId="13" fillId="0" borderId="6" xfId="0" applyNumberFormat="1" applyFont="1" applyFill="1" applyBorder="1" applyAlignment="1">
      <alignment horizontal="center" vertical="top" wrapText="1"/>
    </xf>
    <xf numFmtId="0" fontId="13" fillId="2" borderId="3" xfId="0" applyFont="1" applyFill="1" applyBorder="1" applyAlignment="1">
      <alignment horizontal="center" wrapText="1"/>
    </xf>
    <xf numFmtId="0" fontId="13" fillId="2" borderId="9" xfId="0" applyFont="1" applyFill="1" applyBorder="1" applyAlignment="1">
      <alignment horizontal="center" wrapText="1"/>
    </xf>
    <xf numFmtId="0" fontId="13" fillId="2" borderId="6" xfId="0" applyFont="1" applyFill="1" applyBorder="1" applyAlignment="1">
      <alignment horizontal="center" wrapText="1"/>
    </xf>
    <xf numFmtId="0" fontId="13" fillId="0" borderId="3" xfId="0" applyFont="1" applyFill="1" applyBorder="1" applyAlignment="1">
      <alignment horizontal="center" vertical="top"/>
    </xf>
    <xf numFmtId="0" fontId="13" fillId="0" borderId="9" xfId="0" applyFont="1" applyFill="1" applyBorder="1" applyAlignment="1">
      <alignment horizontal="center" vertical="top"/>
    </xf>
    <xf numFmtId="0" fontId="13" fillId="0" borderId="6" xfId="0" applyFont="1" applyFill="1" applyBorder="1" applyAlignment="1">
      <alignment horizontal="center" vertical="top"/>
    </xf>
    <xf numFmtId="0" fontId="13" fillId="0" borderId="3" xfId="0" applyFont="1" applyFill="1" applyBorder="1" applyAlignment="1">
      <alignment horizontal="center" vertical="top" wrapText="1"/>
    </xf>
    <xf numFmtId="0" fontId="13" fillId="0" borderId="9" xfId="0" applyFont="1" applyFill="1" applyBorder="1" applyAlignment="1">
      <alignment horizontal="center" vertical="top" wrapText="1"/>
    </xf>
    <xf numFmtId="0" fontId="13" fillId="0" borderId="6" xfId="0" applyFont="1" applyFill="1" applyBorder="1" applyAlignment="1">
      <alignment horizontal="center" vertical="top" wrapText="1"/>
    </xf>
    <xf numFmtId="0" fontId="11" fillId="0" borderId="9" xfId="0" applyFont="1" applyFill="1" applyBorder="1" applyAlignment="1">
      <alignment horizontal="center" vertical="top" wrapText="1"/>
    </xf>
    <xf numFmtId="0" fontId="11" fillId="0" borderId="6" xfId="0" applyFont="1" applyFill="1" applyBorder="1" applyAlignment="1">
      <alignment horizontal="center" vertical="top" wrapText="1"/>
    </xf>
    <xf numFmtId="0" fontId="13" fillId="0" borderId="9" xfId="0" applyFont="1" applyFill="1" applyBorder="1" applyAlignment="1">
      <alignment horizontal="center"/>
    </xf>
    <xf numFmtId="0" fontId="13" fillId="0" borderId="6" xfId="0" applyFont="1" applyFill="1" applyBorder="1" applyAlignment="1">
      <alignment horizontal="center"/>
    </xf>
    <xf numFmtId="49" fontId="13" fillId="0" borderId="3" xfId="0" applyNumberFormat="1" applyFont="1" applyFill="1" applyBorder="1" applyAlignment="1">
      <alignment horizontal="center" vertical="center" wrapText="1"/>
    </xf>
    <xf numFmtId="0" fontId="13" fillId="0" borderId="9" xfId="0" applyFont="1" applyBorder="1" applyAlignment="1"/>
    <xf numFmtId="0" fontId="13" fillId="0" borderId="6" xfId="0" applyFont="1" applyBorder="1" applyAlignment="1"/>
    <xf numFmtId="0" fontId="2" fillId="0" borderId="0" xfId="0" applyFont="1" applyFill="1" applyAlignment="1">
      <alignment horizontal="center"/>
    </xf>
    <xf numFmtId="0" fontId="11" fillId="0" borderId="3" xfId="0" applyFont="1" applyFill="1" applyBorder="1" applyAlignment="1">
      <alignment horizontal="center" vertical="top" wrapText="1"/>
    </xf>
    <xf numFmtId="0" fontId="11" fillId="0" borderId="4" xfId="0" applyFont="1" applyFill="1" applyBorder="1" applyAlignment="1">
      <alignment horizontal="center" vertical="top" wrapText="1"/>
    </xf>
    <xf numFmtId="0" fontId="11" fillId="0" borderId="5" xfId="0" applyFont="1" applyFill="1" applyBorder="1" applyAlignment="1">
      <alignment horizontal="center" vertical="top" wrapText="1"/>
    </xf>
    <xf numFmtId="0" fontId="11" fillId="0" borderId="2" xfId="0" applyFont="1" applyFill="1" applyBorder="1" applyAlignment="1">
      <alignment horizontal="center" vertical="top" wrapText="1"/>
    </xf>
    <xf numFmtId="0" fontId="11" fillId="0" borderId="3" xfId="0" applyFont="1" applyFill="1" applyBorder="1" applyAlignment="1">
      <alignment horizontal="center" vertical="top"/>
    </xf>
    <xf numFmtId="0" fontId="11" fillId="0" borderId="6" xfId="0" applyFont="1" applyFill="1" applyBorder="1" applyAlignment="1">
      <alignment horizontal="center" vertical="top"/>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3" fillId="0" borderId="9" xfId="0" applyFont="1" applyFill="1" applyBorder="1" applyAlignment="1"/>
    <xf numFmtId="0" fontId="13" fillId="0" borderId="6" xfId="0" applyFont="1" applyFill="1" applyBorder="1" applyAlignment="1"/>
    <xf numFmtId="49" fontId="13" fillId="0" borderId="9" xfId="0" applyNumberFormat="1" applyFont="1" applyFill="1" applyBorder="1" applyAlignment="1">
      <alignment horizontal="center" vertical="center" wrapText="1"/>
    </xf>
    <xf numFmtId="49" fontId="13" fillId="0" borderId="6" xfId="0" applyNumberFormat="1" applyFont="1" applyFill="1" applyBorder="1" applyAlignment="1">
      <alignment horizontal="center" vertical="center" wrapText="1"/>
    </xf>
    <xf numFmtId="0" fontId="13" fillId="0" borderId="3" xfId="0" applyFont="1" applyBorder="1" applyAlignment="1">
      <alignment horizontal="center"/>
    </xf>
    <xf numFmtId="0" fontId="13" fillId="0" borderId="9" xfId="0" applyFont="1" applyBorder="1" applyAlignment="1">
      <alignment horizontal="center"/>
    </xf>
    <xf numFmtId="0" fontId="13" fillId="0" borderId="6" xfId="0" applyFont="1" applyBorder="1" applyAlignment="1">
      <alignment horizontal="center"/>
    </xf>
    <xf numFmtId="0" fontId="10" fillId="0" borderId="0" xfId="0" applyFont="1" applyFill="1" applyBorder="1" applyAlignment="1">
      <alignment horizontal="center"/>
    </xf>
  </cellXfs>
  <cellStyles count="4">
    <cellStyle name="Обычный" xfId="0" builtinId="0"/>
    <cellStyle name="Обычный 2" xfId="1"/>
    <cellStyle name="Обычный 3" xfId="2"/>
    <cellStyle name="Обычный_Лист1"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2:I15"/>
  <sheetViews>
    <sheetView showWhiteSpace="0" view="pageLayout" topLeftCell="A5" zoomScale="70" zoomScaleNormal="82" zoomScaleSheetLayoutView="82" zoomScalePageLayoutView="70" workbookViewId="0">
      <selection activeCell="B27" sqref="B27"/>
    </sheetView>
  </sheetViews>
  <sheetFormatPr defaultColWidth="9.140625" defaultRowHeight="15.75"/>
  <cols>
    <col min="1" max="1" width="9.85546875" style="1" customWidth="1"/>
    <col min="2" max="2" width="72.140625" style="1" customWidth="1"/>
    <col min="3" max="3" width="59.28515625" style="1" customWidth="1"/>
    <col min="4" max="4" width="12.140625" style="1" customWidth="1"/>
    <col min="5" max="5" width="15.7109375" style="1" customWidth="1"/>
    <col min="6" max="6" width="14.42578125" style="1" customWidth="1"/>
    <col min="7" max="7" width="17.140625" style="1" customWidth="1"/>
    <col min="8" max="8" width="14.85546875" style="1" customWidth="1"/>
    <col min="9" max="9" width="13" style="1" customWidth="1"/>
    <col min="10" max="16384" width="9.140625" style="1"/>
  </cols>
  <sheetData>
    <row r="2" spans="1:9" ht="18.75">
      <c r="A2" s="8"/>
      <c r="B2" s="8"/>
      <c r="C2" s="9" t="s">
        <v>14</v>
      </c>
      <c r="D2" s="8"/>
      <c r="E2" s="8"/>
      <c r="F2" s="8"/>
      <c r="G2" s="8"/>
      <c r="H2" s="8"/>
      <c r="I2" s="8"/>
    </row>
    <row r="3" spans="1:9">
      <c r="A3" s="8"/>
      <c r="B3" s="8"/>
      <c r="C3" s="8"/>
      <c r="D3" s="8"/>
      <c r="E3" s="8"/>
      <c r="F3" s="8"/>
      <c r="G3" s="8"/>
      <c r="H3" s="8"/>
      <c r="I3" s="8"/>
    </row>
    <row r="4" spans="1:9" ht="21" customHeight="1">
      <c r="A4" s="84" t="s">
        <v>109</v>
      </c>
      <c r="B4" s="84"/>
      <c r="C4" s="84"/>
      <c r="D4" s="84"/>
      <c r="E4" s="84"/>
      <c r="F4" s="84"/>
      <c r="G4" s="84"/>
      <c r="H4" s="85"/>
      <c r="I4" s="85"/>
    </row>
    <row r="5" spans="1:9">
      <c r="A5" s="10"/>
      <c r="B5" s="10"/>
      <c r="C5" s="10"/>
      <c r="D5" s="10"/>
      <c r="E5" s="10"/>
      <c r="F5" s="10"/>
      <c r="G5" s="10"/>
      <c r="H5" s="10"/>
      <c r="I5" s="10" t="s">
        <v>4</v>
      </c>
    </row>
    <row r="6" spans="1:9">
      <c r="A6" s="81" t="s">
        <v>7</v>
      </c>
      <c r="B6" s="83" t="s">
        <v>41</v>
      </c>
      <c r="C6" s="83" t="s">
        <v>42</v>
      </c>
      <c r="D6" s="18" t="s">
        <v>16</v>
      </c>
      <c r="E6" s="18"/>
      <c r="F6" s="18"/>
      <c r="G6" s="86" t="s">
        <v>82</v>
      </c>
      <c r="H6" s="87"/>
      <c r="I6" s="88"/>
    </row>
    <row r="7" spans="1:9" s="2" customFormat="1" ht="51">
      <c r="A7" s="82"/>
      <c r="B7" s="82"/>
      <c r="C7" s="82"/>
      <c r="D7" s="26" t="s">
        <v>15</v>
      </c>
      <c r="E7" s="26" t="s">
        <v>8</v>
      </c>
      <c r="F7" s="15" t="s">
        <v>9</v>
      </c>
      <c r="G7" s="66" t="s">
        <v>83</v>
      </c>
      <c r="H7" s="66" t="s">
        <v>84</v>
      </c>
      <c r="I7" s="26" t="s">
        <v>10</v>
      </c>
    </row>
    <row r="8" spans="1:9" s="3" customFormat="1">
      <c r="A8" s="11">
        <v>1</v>
      </c>
      <c r="B8" s="11">
        <v>2</v>
      </c>
      <c r="C8" s="11">
        <v>3</v>
      </c>
      <c r="D8" s="11">
        <v>4</v>
      </c>
      <c r="E8" s="11">
        <v>5</v>
      </c>
      <c r="F8" s="11">
        <v>6</v>
      </c>
      <c r="G8" s="11">
        <v>7</v>
      </c>
      <c r="H8" s="11">
        <v>8</v>
      </c>
      <c r="I8" s="11">
        <v>9</v>
      </c>
    </row>
    <row r="9" spans="1:9" ht="104.25" customHeight="1">
      <c r="A9" s="47"/>
      <c r="B9" s="36" t="s">
        <v>56</v>
      </c>
      <c r="C9" s="53" t="s">
        <v>55</v>
      </c>
      <c r="D9" s="54" t="s">
        <v>35</v>
      </c>
      <c r="E9" s="47"/>
      <c r="F9" s="47"/>
      <c r="G9" s="38">
        <f>G10+G13</f>
        <v>4501.9299999999994</v>
      </c>
      <c r="H9" s="38">
        <f>H10+H13</f>
        <v>11151.910000000002</v>
      </c>
      <c r="I9" s="38">
        <f>I10+I13</f>
        <v>10979.95</v>
      </c>
    </row>
    <row r="10" spans="1:9" ht="27.75" customHeight="1">
      <c r="A10" s="80" t="s">
        <v>0</v>
      </c>
      <c r="B10" s="37" t="s">
        <v>57</v>
      </c>
      <c r="C10" s="68" t="s">
        <v>53</v>
      </c>
      <c r="D10" s="48" t="s">
        <v>35</v>
      </c>
      <c r="E10" s="67">
        <v>1</v>
      </c>
      <c r="F10" s="67"/>
      <c r="G10" s="43">
        <f>G11+G12</f>
        <v>4360.9799999999996</v>
      </c>
      <c r="H10" s="43">
        <f>H11+H12</f>
        <v>10986.900000000001</v>
      </c>
      <c r="I10" s="43">
        <f>I11+I12</f>
        <v>10839</v>
      </c>
    </row>
    <row r="11" spans="1:9" ht="27" customHeight="1">
      <c r="A11" s="79" t="s">
        <v>1</v>
      </c>
      <c r="B11" s="14" t="s">
        <v>36</v>
      </c>
      <c r="C11" s="69" t="s">
        <v>53</v>
      </c>
      <c r="D11" s="49" t="s">
        <v>35</v>
      </c>
      <c r="E11" s="66">
        <v>1</v>
      </c>
      <c r="F11" s="66">
        <v>20220</v>
      </c>
      <c r="G11" s="33">
        <v>500</v>
      </c>
      <c r="H11" s="33">
        <v>7357.02</v>
      </c>
      <c r="I11" s="33">
        <v>7274.72</v>
      </c>
    </row>
    <row r="12" spans="1:9" ht="41.25" customHeight="1">
      <c r="A12" s="79" t="s">
        <v>2</v>
      </c>
      <c r="B12" s="14" t="s">
        <v>61</v>
      </c>
      <c r="C12" s="69" t="s">
        <v>53</v>
      </c>
      <c r="D12" s="49" t="s">
        <v>35</v>
      </c>
      <c r="E12" s="66">
        <v>1</v>
      </c>
      <c r="F12" s="66" t="s">
        <v>85</v>
      </c>
      <c r="G12" s="33">
        <v>3860.98</v>
      </c>
      <c r="H12" s="33">
        <v>3629.88</v>
      </c>
      <c r="I12" s="33">
        <v>3564.28</v>
      </c>
    </row>
    <row r="13" spans="1:9" ht="29.25" customHeight="1">
      <c r="A13" s="80" t="s">
        <v>24</v>
      </c>
      <c r="B13" s="37" t="s">
        <v>58</v>
      </c>
      <c r="C13" s="68" t="s">
        <v>54</v>
      </c>
      <c r="D13" s="48" t="s">
        <v>35</v>
      </c>
      <c r="E13" s="67">
        <v>2</v>
      </c>
      <c r="F13" s="66"/>
      <c r="G13" s="43">
        <f>G14</f>
        <v>140.94999999999999</v>
      </c>
      <c r="H13" s="43">
        <f>H14</f>
        <v>165.01</v>
      </c>
      <c r="I13" s="43">
        <f>I14</f>
        <v>140.94999999999999</v>
      </c>
    </row>
    <row r="14" spans="1:9" ht="29.25" customHeight="1">
      <c r="A14" s="79" t="s">
        <v>31</v>
      </c>
      <c r="B14" s="14" t="s">
        <v>59</v>
      </c>
      <c r="C14" s="69" t="s">
        <v>54</v>
      </c>
      <c r="D14" s="49" t="s">
        <v>35</v>
      </c>
      <c r="E14" s="66">
        <v>2</v>
      </c>
      <c r="F14" s="11" t="s">
        <v>50</v>
      </c>
      <c r="G14" s="33">
        <v>140.94999999999999</v>
      </c>
      <c r="H14" s="33">
        <v>165.01</v>
      </c>
      <c r="I14" s="33">
        <v>140.94999999999999</v>
      </c>
    </row>
    <row r="15" spans="1:9">
      <c r="A15" s="8"/>
      <c r="B15" s="8"/>
      <c r="C15" s="8"/>
      <c r="D15" s="8"/>
      <c r="E15" s="8"/>
      <c r="F15" s="8"/>
      <c r="G15" s="8"/>
      <c r="H15" s="8"/>
      <c r="I15" s="8"/>
    </row>
  </sheetData>
  <mergeCells count="5">
    <mergeCell ref="A6:A7"/>
    <mergeCell ref="B6:B7"/>
    <mergeCell ref="C6:C7"/>
    <mergeCell ref="A4:I4"/>
    <mergeCell ref="G6:I6"/>
  </mergeCells>
  <phoneticPr fontId="4" type="noConversion"/>
  <pageMargins left="0.25" right="0.25" top="0.75" bottom="0.75" header="0.3" footer="0.3"/>
  <pageSetup paperSize="9" scale="60" orientation="landscape" r:id="rId1"/>
  <headerFooter alignWithMargins="0"/>
</worksheet>
</file>

<file path=xl/worksheets/sheet2.xml><?xml version="1.0" encoding="utf-8"?>
<worksheet xmlns="http://schemas.openxmlformats.org/spreadsheetml/2006/main" xmlns:r="http://schemas.openxmlformats.org/officeDocument/2006/relationships">
  <dimension ref="A1:F76"/>
  <sheetViews>
    <sheetView showWhiteSpace="0" topLeftCell="A53" zoomScale="70" zoomScaleNormal="70" zoomScalePageLayoutView="75" workbookViewId="0">
      <selection activeCell="A77" sqref="A77:A593"/>
    </sheetView>
  </sheetViews>
  <sheetFormatPr defaultColWidth="9.140625" defaultRowHeight="15.75"/>
  <cols>
    <col min="1" max="1" width="6.28515625" style="1" customWidth="1"/>
    <col min="2" max="2" width="98.140625" style="1" customWidth="1"/>
    <col min="3" max="3" width="66" style="1" customWidth="1"/>
    <col min="4" max="4" width="21.28515625" style="1" customWidth="1"/>
    <col min="5" max="5" width="22.140625" style="1" customWidth="1"/>
    <col min="6" max="6" width="11.42578125" style="1" customWidth="1"/>
    <col min="7" max="7" width="13.140625" style="1" customWidth="1"/>
    <col min="8" max="8" width="15.7109375" style="1" customWidth="1"/>
    <col min="9" max="16384" width="9.140625" style="1"/>
  </cols>
  <sheetData>
    <row r="1" spans="1:6">
      <c r="A1" s="7"/>
      <c r="B1" s="7"/>
      <c r="C1" s="7"/>
      <c r="D1" s="29"/>
      <c r="E1" s="7"/>
    </row>
    <row r="2" spans="1:6">
      <c r="A2" s="7"/>
      <c r="B2" s="7"/>
      <c r="C2" s="7"/>
      <c r="D2" s="30"/>
      <c r="E2" s="7"/>
    </row>
    <row r="3" spans="1:6">
      <c r="A3" s="7"/>
      <c r="B3" s="7"/>
      <c r="C3" s="7"/>
      <c r="D3" s="7"/>
      <c r="E3" s="7"/>
    </row>
    <row r="4" spans="1:6">
      <c r="A4" s="7"/>
      <c r="B4" s="106" t="s">
        <v>38</v>
      </c>
      <c r="C4" s="106"/>
      <c r="D4" s="8"/>
      <c r="E4" s="8"/>
    </row>
    <row r="5" spans="1:6">
      <c r="A5" s="7"/>
      <c r="B5" s="106" t="s">
        <v>37</v>
      </c>
      <c r="C5" s="106"/>
      <c r="D5" s="106"/>
      <c r="E5" s="106"/>
    </row>
    <row r="6" spans="1:6">
      <c r="A6" s="7"/>
      <c r="B6" s="106" t="s">
        <v>110</v>
      </c>
      <c r="C6" s="85"/>
      <c r="D6" s="7"/>
      <c r="E6" s="7"/>
    </row>
    <row r="7" spans="1:6">
      <c r="A7" s="7"/>
      <c r="B7" s="24"/>
      <c r="C7" s="23"/>
      <c r="D7" s="7"/>
      <c r="E7" s="7"/>
    </row>
    <row r="8" spans="1:6">
      <c r="A8" s="10"/>
      <c r="B8" s="10"/>
      <c r="C8" s="10"/>
      <c r="D8" s="10"/>
      <c r="E8" s="10" t="s">
        <v>4</v>
      </c>
    </row>
    <row r="9" spans="1:6" ht="39">
      <c r="A9" s="11" t="s">
        <v>7</v>
      </c>
      <c r="B9" s="11" t="s">
        <v>17</v>
      </c>
      <c r="C9" s="11" t="s">
        <v>3</v>
      </c>
      <c r="D9" s="19" t="s">
        <v>47</v>
      </c>
      <c r="E9" s="12" t="s">
        <v>10</v>
      </c>
    </row>
    <row r="10" spans="1:6">
      <c r="A10" s="20">
        <v>1</v>
      </c>
      <c r="B10" s="20">
        <v>2</v>
      </c>
      <c r="C10" s="11">
        <v>3</v>
      </c>
      <c r="D10" s="21">
        <v>4</v>
      </c>
      <c r="E10" s="22">
        <v>5</v>
      </c>
    </row>
    <row r="11" spans="1:6">
      <c r="A11" s="89"/>
      <c r="B11" s="92" t="s">
        <v>60</v>
      </c>
      <c r="C11" s="42" t="s">
        <v>22</v>
      </c>
      <c r="D11" s="41">
        <f>D22+D55</f>
        <v>14798.130000000001</v>
      </c>
      <c r="E11" s="41">
        <f>E22+E55</f>
        <v>14083.6</v>
      </c>
      <c r="F11" s="13">
        <f>E11/D11*100</f>
        <v>95.171484505136789</v>
      </c>
    </row>
    <row r="12" spans="1:6">
      <c r="A12" s="90"/>
      <c r="B12" s="93"/>
      <c r="C12" s="42" t="s">
        <v>5</v>
      </c>
      <c r="D12" s="41">
        <f t="shared" ref="D12:E21" si="0">D23+D56</f>
        <v>11151.910000000002</v>
      </c>
      <c r="E12" s="41">
        <f t="shared" si="0"/>
        <v>10979.95</v>
      </c>
    </row>
    <row r="13" spans="1:6">
      <c r="A13" s="90"/>
      <c r="B13" s="93"/>
      <c r="C13" s="42" t="s">
        <v>29</v>
      </c>
      <c r="D13" s="41">
        <f t="shared" si="0"/>
        <v>0</v>
      </c>
      <c r="E13" s="41">
        <f t="shared" si="0"/>
        <v>0</v>
      </c>
    </row>
    <row r="14" spans="1:6">
      <c r="A14" s="90"/>
      <c r="B14" s="93"/>
      <c r="C14" s="42" t="s">
        <v>6</v>
      </c>
      <c r="D14" s="41">
        <f t="shared" si="0"/>
        <v>3646.22</v>
      </c>
      <c r="E14" s="41">
        <f t="shared" si="0"/>
        <v>3103.65</v>
      </c>
    </row>
    <row r="15" spans="1:6">
      <c r="A15" s="90"/>
      <c r="B15" s="93"/>
      <c r="C15" s="42" t="s">
        <v>26</v>
      </c>
      <c r="D15" s="41"/>
      <c r="E15" s="41"/>
    </row>
    <row r="16" spans="1:6">
      <c r="A16" s="90"/>
      <c r="B16" s="93"/>
      <c r="C16" s="42" t="s">
        <v>27</v>
      </c>
      <c r="D16" s="41">
        <f t="shared" si="0"/>
        <v>11498</v>
      </c>
      <c r="E16" s="41">
        <f t="shared" ref="E16:E21" si="1">E27+E60</f>
        <v>11264.6</v>
      </c>
    </row>
    <row r="17" spans="1:5">
      <c r="A17" s="90"/>
      <c r="B17" s="93"/>
      <c r="C17" s="42" t="s">
        <v>46</v>
      </c>
      <c r="D17" s="41">
        <f t="shared" si="0"/>
        <v>11498</v>
      </c>
      <c r="E17" s="41">
        <f t="shared" si="1"/>
        <v>11264.6</v>
      </c>
    </row>
    <row r="18" spans="1:5">
      <c r="A18" s="90"/>
      <c r="B18" s="93"/>
      <c r="C18" s="42" t="s">
        <v>28</v>
      </c>
      <c r="D18" s="41">
        <f t="shared" si="0"/>
        <v>3300.13</v>
      </c>
      <c r="E18" s="41">
        <f t="shared" si="1"/>
        <v>2819</v>
      </c>
    </row>
    <row r="19" spans="1:5">
      <c r="A19" s="90"/>
      <c r="B19" s="93"/>
      <c r="C19" s="42" t="s">
        <v>46</v>
      </c>
      <c r="D19" s="41">
        <f t="shared" si="0"/>
        <v>0</v>
      </c>
      <c r="E19" s="41">
        <f t="shared" si="1"/>
        <v>0</v>
      </c>
    </row>
    <row r="20" spans="1:5">
      <c r="A20" s="90"/>
      <c r="B20" s="93"/>
      <c r="C20" s="42" t="s">
        <v>30</v>
      </c>
      <c r="D20" s="41">
        <f t="shared" si="0"/>
        <v>0</v>
      </c>
      <c r="E20" s="41">
        <f t="shared" si="1"/>
        <v>0</v>
      </c>
    </row>
    <row r="21" spans="1:5" ht="15.75" customHeight="1">
      <c r="A21" s="91"/>
      <c r="B21" s="94"/>
      <c r="C21" s="42" t="s">
        <v>40</v>
      </c>
      <c r="D21" s="38">
        <f t="shared" si="0"/>
        <v>0</v>
      </c>
      <c r="E21" s="38">
        <f t="shared" si="1"/>
        <v>0</v>
      </c>
    </row>
    <row r="22" spans="1:5" ht="15.75" customHeight="1">
      <c r="A22" s="98" t="s">
        <v>0</v>
      </c>
      <c r="B22" s="102" t="s">
        <v>57</v>
      </c>
      <c r="C22" s="39" t="s">
        <v>22</v>
      </c>
      <c r="D22" s="56">
        <f>D23+D24+D25+D31</f>
        <v>11498.000000000002</v>
      </c>
      <c r="E22" s="56">
        <f>E23+E24+E25+E31</f>
        <v>11264.6</v>
      </c>
    </row>
    <row r="23" spans="1:5" ht="12.75" customHeight="1">
      <c r="A23" s="99"/>
      <c r="B23" s="103"/>
      <c r="C23" s="39" t="s">
        <v>5</v>
      </c>
      <c r="D23" s="56">
        <f t="shared" ref="D23:E25" si="2">D34+D45</f>
        <v>10986.900000000001</v>
      </c>
      <c r="E23" s="56">
        <f t="shared" si="2"/>
        <v>10839</v>
      </c>
    </row>
    <row r="24" spans="1:5" ht="12.75" customHeight="1">
      <c r="A24" s="99"/>
      <c r="B24" s="103"/>
      <c r="C24" s="39" t="s">
        <v>29</v>
      </c>
      <c r="D24" s="56">
        <f t="shared" si="2"/>
        <v>0</v>
      </c>
      <c r="E24" s="56">
        <f t="shared" si="2"/>
        <v>0</v>
      </c>
    </row>
    <row r="25" spans="1:5" ht="12.75" customHeight="1">
      <c r="A25" s="99"/>
      <c r="B25" s="103"/>
      <c r="C25" s="39" t="s">
        <v>6</v>
      </c>
      <c r="D25" s="56">
        <f t="shared" si="2"/>
        <v>511.1</v>
      </c>
      <c r="E25" s="56">
        <f t="shared" si="2"/>
        <v>425.6</v>
      </c>
    </row>
    <row r="26" spans="1:5" ht="13.5" customHeight="1">
      <c r="A26" s="99"/>
      <c r="B26" s="103"/>
      <c r="C26" s="39" t="s">
        <v>26</v>
      </c>
      <c r="D26" s="56"/>
      <c r="E26" s="56"/>
    </row>
    <row r="27" spans="1:5" ht="14.25" customHeight="1">
      <c r="A27" s="100"/>
      <c r="B27" s="104"/>
      <c r="C27" s="39" t="s">
        <v>27</v>
      </c>
      <c r="D27" s="56">
        <f t="shared" ref="D27:E32" si="3">D38+D49</f>
        <v>11498</v>
      </c>
      <c r="E27" s="56">
        <f t="shared" si="3"/>
        <v>11264.6</v>
      </c>
    </row>
    <row r="28" spans="1:5" ht="14.25" customHeight="1">
      <c r="A28" s="100"/>
      <c r="B28" s="104"/>
      <c r="C28" s="39" t="s">
        <v>46</v>
      </c>
      <c r="D28" s="56">
        <f t="shared" si="3"/>
        <v>11498</v>
      </c>
      <c r="E28" s="56">
        <f t="shared" si="3"/>
        <v>11264.6</v>
      </c>
    </row>
    <row r="29" spans="1:5" ht="13.5" customHeight="1">
      <c r="A29" s="100"/>
      <c r="B29" s="104"/>
      <c r="C29" s="39" t="s">
        <v>28</v>
      </c>
      <c r="D29" s="56">
        <f t="shared" si="3"/>
        <v>0</v>
      </c>
      <c r="E29" s="56">
        <f t="shared" si="3"/>
        <v>0</v>
      </c>
    </row>
    <row r="30" spans="1:5" ht="13.5" customHeight="1">
      <c r="A30" s="100"/>
      <c r="B30" s="104"/>
      <c r="C30" s="39" t="s">
        <v>46</v>
      </c>
      <c r="D30" s="56">
        <f t="shared" si="3"/>
        <v>0</v>
      </c>
      <c r="E30" s="56">
        <f t="shared" si="3"/>
        <v>0</v>
      </c>
    </row>
    <row r="31" spans="1:5" ht="13.5" customHeight="1">
      <c r="A31" s="100"/>
      <c r="B31" s="104"/>
      <c r="C31" s="39" t="s">
        <v>30</v>
      </c>
      <c r="D31" s="56">
        <f t="shared" si="3"/>
        <v>0</v>
      </c>
      <c r="E31" s="56">
        <f t="shared" si="3"/>
        <v>0</v>
      </c>
    </row>
    <row r="32" spans="1:5" ht="15.75" customHeight="1">
      <c r="A32" s="101"/>
      <c r="B32" s="105"/>
      <c r="C32" s="39" t="s">
        <v>40</v>
      </c>
      <c r="D32" s="56">
        <f t="shared" si="3"/>
        <v>0</v>
      </c>
      <c r="E32" s="56">
        <f t="shared" si="3"/>
        <v>0</v>
      </c>
    </row>
    <row r="33" spans="1:5">
      <c r="A33" s="95" t="s">
        <v>1</v>
      </c>
      <c r="B33" s="95" t="s">
        <v>36</v>
      </c>
      <c r="C33" s="40" t="s">
        <v>22</v>
      </c>
      <c r="D33" s="44">
        <f>D34+D36+D35</f>
        <v>7357.02</v>
      </c>
      <c r="E33" s="45">
        <f>E34+E35+E36</f>
        <v>7274.72</v>
      </c>
    </row>
    <row r="34" spans="1:5">
      <c r="A34" s="96"/>
      <c r="B34" s="96"/>
      <c r="C34" s="40" t="s">
        <v>5</v>
      </c>
      <c r="D34" s="44">
        <v>7357.02</v>
      </c>
      <c r="E34" s="45">
        <v>7274.72</v>
      </c>
    </row>
    <row r="35" spans="1:5">
      <c r="A35" s="96"/>
      <c r="B35" s="96"/>
      <c r="C35" s="40" t="s">
        <v>29</v>
      </c>
      <c r="D35" s="44">
        <v>0</v>
      </c>
      <c r="E35" s="45">
        <v>0</v>
      </c>
    </row>
    <row r="36" spans="1:5">
      <c r="A36" s="96"/>
      <c r="B36" s="96"/>
      <c r="C36" s="40" t="s">
        <v>6</v>
      </c>
      <c r="D36" s="44">
        <v>0</v>
      </c>
      <c r="E36" s="45">
        <v>0</v>
      </c>
    </row>
    <row r="37" spans="1:5">
      <c r="A37" s="96"/>
      <c r="B37" s="96"/>
      <c r="C37" s="40" t="s">
        <v>26</v>
      </c>
      <c r="D37" s="21"/>
      <c r="E37" s="70"/>
    </row>
    <row r="38" spans="1:5">
      <c r="A38" s="96"/>
      <c r="B38" s="96"/>
      <c r="C38" s="40" t="s">
        <v>27</v>
      </c>
      <c r="D38" s="44">
        <v>7357.02</v>
      </c>
      <c r="E38" s="45">
        <v>7274.72</v>
      </c>
    </row>
    <row r="39" spans="1:5">
      <c r="A39" s="96"/>
      <c r="B39" s="96"/>
      <c r="C39" s="40" t="s">
        <v>46</v>
      </c>
      <c r="D39" s="44">
        <v>7357.02</v>
      </c>
      <c r="E39" s="45">
        <v>7274.72</v>
      </c>
    </row>
    <row r="40" spans="1:5">
      <c r="A40" s="96"/>
      <c r="B40" s="96"/>
      <c r="C40" s="40" t="s">
        <v>28</v>
      </c>
      <c r="D40" s="44">
        <v>0</v>
      </c>
      <c r="E40" s="45">
        <v>0</v>
      </c>
    </row>
    <row r="41" spans="1:5">
      <c r="A41" s="96"/>
      <c r="B41" s="96"/>
      <c r="C41" s="40" t="s">
        <v>46</v>
      </c>
      <c r="D41" s="44">
        <v>0</v>
      </c>
      <c r="E41" s="45">
        <v>0</v>
      </c>
    </row>
    <row r="42" spans="1:5">
      <c r="A42" s="96"/>
      <c r="B42" s="96"/>
      <c r="C42" s="40" t="s">
        <v>30</v>
      </c>
      <c r="D42" s="44">
        <v>0</v>
      </c>
      <c r="E42" s="45">
        <v>0</v>
      </c>
    </row>
    <row r="43" spans="1:5">
      <c r="A43" s="97"/>
      <c r="B43" s="97"/>
      <c r="C43" s="40" t="s">
        <v>40</v>
      </c>
      <c r="D43" s="72">
        <v>0</v>
      </c>
      <c r="E43" s="45">
        <v>0</v>
      </c>
    </row>
    <row r="44" spans="1:5">
      <c r="A44" s="95" t="s">
        <v>2</v>
      </c>
      <c r="B44" s="95" t="s">
        <v>61</v>
      </c>
      <c r="C44" s="40" t="s">
        <v>22</v>
      </c>
      <c r="D44" s="44">
        <f>D45+D47+D46</f>
        <v>4140.9800000000005</v>
      </c>
      <c r="E44" s="45">
        <f>E45+E46+E47</f>
        <v>3989.88</v>
      </c>
    </row>
    <row r="45" spans="1:5">
      <c r="A45" s="96"/>
      <c r="B45" s="96"/>
      <c r="C45" s="40" t="s">
        <v>5</v>
      </c>
      <c r="D45" s="44">
        <v>3629.88</v>
      </c>
      <c r="E45" s="45">
        <v>3564.28</v>
      </c>
    </row>
    <row r="46" spans="1:5">
      <c r="A46" s="96"/>
      <c r="B46" s="96"/>
      <c r="C46" s="40" t="s">
        <v>29</v>
      </c>
      <c r="D46" s="44">
        <v>0</v>
      </c>
      <c r="E46" s="45">
        <v>0</v>
      </c>
    </row>
    <row r="47" spans="1:5">
      <c r="A47" s="96"/>
      <c r="B47" s="96"/>
      <c r="C47" s="40" t="s">
        <v>6</v>
      </c>
      <c r="D47" s="44">
        <v>511.1</v>
      </c>
      <c r="E47" s="45">
        <v>425.6</v>
      </c>
    </row>
    <row r="48" spans="1:5">
      <c r="A48" s="96"/>
      <c r="B48" s="96"/>
      <c r="C48" s="40" t="s">
        <v>26</v>
      </c>
      <c r="D48" s="21"/>
      <c r="E48" s="70"/>
    </row>
    <row r="49" spans="1:5">
      <c r="A49" s="96"/>
      <c r="B49" s="96"/>
      <c r="C49" s="40" t="s">
        <v>27</v>
      </c>
      <c r="D49" s="44">
        <v>4140.9799999999996</v>
      </c>
      <c r="E49" s="45">
        <v>3989.88</v>
      </c>
    </row>
    <row r="50" spans="1:5">
      <c r="A50" s="96"/>
      <c r="B50" s="96"/>
      <c r="C50" s="40" t="s">
        <v>46</v>
      </c>
      <c r="D50" s="44">
        <v>4140.9799999999996</v>
      </c>
      <c r="E50" s="45">
        <v>3989.88</v>
      </c>
    </row>
    <row r="51" spans="1:5">
      <c r="A51" s="96"/>
      <c r="B51" s="96"/>
      <c r="C51" s="40" t="s">
        <v>28</v>
      </c>
      <c r="D51" s="44">
        <v>0</v>
      </c>
      <c r="E51" s="45">
        <v>0</v>
      </c>
    </row>
    <row r="52" spans="1:5">
      <c r="A52" s="96"/>
      <c r="B52" s="96"/>
      <c r="C52" s="40" t="s">
        <v>46</v>
      </c>
      <c r="D52" s="44">
        <v>0</v>
      </c>
      <c r="E52" s="45">
        <v>0</v>
      </c>
    </row>
    <row r="53" spans="1:5">
      <c r="A53" s="96"/>
      <c r="B53" s="96"/>
      <c r="C53" s="40" t="s">
        <v>30</v>
      </c>
      <c r="D53" s="44">
        <v>0</v>
      </c>
      <c r="E53" s="45">
        <v>0</v>
      </c>
    </row>
    <row r="54" spans="1:5">
      <c r="A54" s="97"/>
      <c r="B54" s="97"/>
      <c r="C54" s="40" t="s">
        <v>40</v>
      </c>
      <c r="D54" s="46">
        <v>0</v>
      </c>
      <c r="E54" s="46">
        <v>0</v>
      </c>
    </row>
    <row r="55" spans="1:5">
      <c r="A55" s="98" t="s">
        <v>24</v>
      </c>
      <c r="B55" s="102" t="s">
        <v>58</v>
      </c>
      <c r="C55" s="39" t="s">
        <v>22</v>
      </c>
      <c r="D55" s="56">
        <f t="shared" ref="D55:E58" si="4">D66</f>
        <v>3300.13</v>
      </c>
      <c r="E55" s="56">
        <f t="shared" si="4"/>
        <v>2819</v>
      </c>
    </row>
    <row r="56" spans="1:5">
      <c r="A56" s="99"/>
      <c r="B56" s="103"/>
      <c r="C56" s="39" t="s">
        <v>5</v>
      </c>
      <c r="D56" s="56">
        <f t="shared" si="4"/>
        <v>165.01</v>
      </c>
      <c r="E56" s="56">
        <f t="shared" si="4"/>
        <v>140.94999999999999</v>
      </c>
    </row>
    <row r="57" spans="1:5">
      <c r="A57" s="99"/>
      <c r="B57" s="103"/>
      <c r="C57" s="39" t="s">
        <v>29</v>
      </c>
      <c r="D57" s="56">
        <f t="shared" si="4"/>
        <v>0</v>
      </c>
      <c r="E57" s="56">
        <f t="shared" si="4"/>
        <v>0</v>
      </c>
    </row>
    <row r="58" spans="1:5">
      <c r="A58" s="99"/>
      <c r="B58" s="103"/>
      <c r="C58" s="39" t="s">
        <v>6</v>
      </c>
      <c r="D58" s="56">
        <f t="shared" si="4"/>
        <v>3135.12</v>
      </c>
      <c r="E58" s="56">
        <f t="shared" si="4"/>
        <v>2678.05</v>
      </c>
    </row>
    <row r="59" spans="1:5">
      <c r="A59" s="99"/>
      <c r="B59" s="103"/>
      <c r="C59" s="39" t="s">
        <v>26</v>
      </c>
      <c r="D59" s="56"/>
      <c r="E59" s="56"/>
    </row>
    <row r="60" spans="1:5">
      <c r="A60" s="100"/>
      <c r="B60" s="104"/>
      <c r="C60" s="39" t="s">
        <v>27</v>
      </c>
      <c r="D60" s="56">
        <f t="shared" ref="D60:E65" si="5">D71</f>
        <v>0</v>
      </c>
      <c r="E60" s="56">
        <f t="shared" si="5"/>
        <v>0</v>
      </c>
    </row>
    <row r="61" spans="1:5">
      <c r="A61" s="100"/>
      <c r="B61" s="104"/>
      <c r="C61" s="39" t="s">
        <v>46</v>
      </c>
      <c r="D61" s="56">
        <f t="shared" si="5"/>
        <v>0</v>
      </c>
      <c r="E61" s="56">
        <f t="shared" si="5"/>
        <v>0</v>
      </c>
    </row>
    <row r="62" spans="1:5">
      <c r="A62" s="100"/>
      <c r="B62" s="104"/>
      <c r="C62" s="39" t="s">
        <v>28</v>
      </c>
      <c r="D62" s="56">
        <f t="shared" si="5"/>
        <v>3300.13</v>
      </c>
      <c r="E62" s="56">
        <f t="shared" si="5"/>
        <v>2819</v>
      </c>
    </row>
    <row r="63" spans="1:5">
      <c r="A63" s="100"/>
      <c r="B63" s="104"/>
      <c r="C63" s="39" t="s">
        <v>46</v>
      </c>
      <c r="D63" s="56">
        <f t="shared" si="5"/>
        <v>0</v>
      </c>
      <c r="E63" s="56">
        <f t="shared" si="5"/>
        <v>0</v>
      </c>
    </row>
    <row r="64" spans="1:5">
      <c r="A64" s="100"/>
      <c r="B64" s="104"/>
      <c r="C64" s="39" t="s">
        <v>30</v>
      </c>
      <c r="D64" s="56">
        <f t="shared" si="5"/>
        <v>0</v>
      </c>
      <c r="E64" s="56">
        <f t="shared" si="5"/>
        <v>0</v>
      </c>
    </row>
    <row r="65" spans="1:5">
      <c r="A65" s="101"/>
      <c r="B65" s="105"/>
      <c r="C65" s="39" t="s">
        <v>40</v>
      </c>
      <c r="D65" s="56">
        <f t="shared" si="5"/>
        <v>0</v>
      </c>
      <c r="E65" s="56">
        <f t="shared" si="5"/>
        <v>0</v>
      </c>
    </row>
    <row r="66" spans="1:5">
      <c r="A66" s="95" t="s">
        <v>31</v>
      </c>
      <c r="B66" s="95" t="s">
        <v>59</v>
      </c>
      <c r="C66" s="40" t="s">
        <v>22</v>
      </c>
      <c r="D66" s="44">
        <f>D67+D69+D68</f>
        <v>3300.13</v>
      </c>
      <c r="E66" s="44">
        <f>E67+E69+E68</f>
        <v>2819</v>
      </c>
    </row>
    <row r="67" spans="1:5">
      <c r="A67" s="96"/>
      <c r="B67" s="96"/>
      <c r="C67" s="40" t="s">
        <v>5</v>
      </c>
      <c r="D67" s="44">
        <v>165.01</v>
      </c>
      <c r="E67" s="45">
        <v>140.94999999999999</v>
      </c>
    </row>
    <row r="68" spans="1:5">
      <c r="A68" s="96"/>
      <c r="B68" s="96"/>
      <c r="C68" s="40" t="s">
        <v>29</v>
      </c>
      <c r="D68" s="44">
        <v>0</v>
      </c>
      <c r="E68" s="45">
        <v>0</v>
      </c>
    </row>
    <row r="69" spans="1:5">
      <c r="A69" s="96"/>
      <c r="B69" s="96"/>
      <c r="C69" s="40" t="s">
        <v>6</v>
      </c>
      <c r="D69" s="44">
        <v>3135.12</v>
      </c>
      <c r="E69" s="45">
        <v>2678.05</v>
      </c>
    </row>
    <row r="70" spans="1:5">
      <c r="A70" s="96"/>
      <c r="B70" s="96"/>
      <c r="C70" s="40" t="s">
        <v>26</v>
      </c>
      <c r="D70" s="21"/>
      <c r="E70" s="70"/>
    </row>
    <row r="71" spans="1:5">
      <c r="A71" s="96"/>
      <c r="B71" s="96"/>
      <c r="C71" s="40" t="s">
        <v>27</v>
      </c>
      <c r="D71" s="44">
        <v>0</v>
      </c>
      <c r="E71" s="45">
        <v>0</v>
      </c>
    </row>
    <row r="72" spans="1:5">
      <c r="A72" s="96"/>
      <c r="B72" s="96"/>
      <c r="C72" s="40" t="s">
        <v>46</v>
      </c>
      <c r="D72" s="44">
        <v>0</v>
      </c>
      <c r="E72" s="45">
        <v>0</v>
      </c>
    </row>
    <row r="73" spans="1:5">
      <c r="A73" s="96"/>
      <c r="B73" s="96"/>
      <c r="C73" s="40" t="s">
        <v>28</v>
      </c>
      <c r="D73" s="44">
        <v>3300.13</v>
      </c>
      <c r="E73" s="45">
        <v>2819</v>
      </c>
    </row>
    <row r="74" spans="1:5">
      <c r="A74" s="96"/>
      <c r="B74" s="96"/>
      <c r="C74" s="40" t="s">
        <v>46</v>
      </c>
      <c r="D74" s="44">
        <v>0</v>
      </c>
      <c r="E74" s="45">
        <v>0</v>
      </c>
    </row>
    <row r="75" spans="1:5">
      <c r="A75" s="96"/>
      <c r="B75" s="96"/>
      <c r="C75" s="40" t="s">
        <v>30</v>
      </c>
      <c r="D75" s="44">
        <v>0</v>
      </c>
      <c r="E75" s="45">
        <v>0</v>
      </c>
    </row>
    <row r="76" spans="1:5">
      <c r="A76" s="97"/>
      <c r="B76" s="97"/>
      <c r="C76" s="40" t="s">
        <v>40</v>
      </c>
      <c r="D76" s="72">
        <v>0</v>
      </c>
      <c r="E76" s="45">
        <v>0</v>
      </c>
    </row>
  </sheetData>
  <mergeCells count="15">
    <mergeCell ref="A22:A32"/>
    <mergeCell ref="B22:B32"/>
    <mergeCell ref="A55:A65"/>
    <mergeCell ref="B55:B65"/>
    <mergeCell ref="A44:A54"/>
    <mergeCell ref="B44:B54"/>
    <mergeCell ref="A33:A43"/>
    <mergeCell ref="B33:B43"/>
    <mergeCell ref="A66:A76"/>
    <mergeCell ref="B66:B76"/>
    <mergeCell ref="A11:A21"/>
    <mergeCell ref="B11:B21"/>
    <mergeCell ref="B5:E5"/>
    <mergeCell ref="B4:C4"/>
    <mergeCell ref="B6:C6"/>
  </mergeCells>
  <pageMargins left="0.51181102362204722" right="0.51181102362204722" top="0.55118110236220474" bottom="0.55118110236220474" header="0.31496062992125984" footer="0.31496062992125984"/>
  <pageSetup paperSize="9" scale="60" orientation="landscape" r:id="rId1"/>
  <headerFooter alignWithMargins="0"/>
</worksheet>
</file>

<file path=xl/worksheets/sheet3.xml><?xml version="1.0" encoding="utf-8"?>
<worksheet xmlns="http://schemas.openxmlformats.org/spreadsheetml/2006/main" xmlns:r="http://schemas.openxmlformats.org/officeDocument/2006/relationships">
  <dimension ref="A1:G83"/>
  <sheetViews>
    <sheetView view="pageLayout" topLeftCell="A26" zoomScale="70" zoomScaleNormal="86" zoomScaleSheetLayoutView="86" zoomScalePageLayoutView="70" workbookViewId="0">
      <selection activeCell="B33" sqref="B33"/>
    </sheetView>
  </sheetViews>
  <sheetFormatPr defaultColWidth="9.140625" defaultRowHeight="15.75"/>
  <cols>
    <col min="1" max="1" width="9.85546875" style="1" customWidth="1"/>
    <col min="2" max="2" width="65.42578125" style="1" customWidth="1"/>
    <col min="3" max="3" width="17.85546875" style="1" customWidth="1"/>
    <col min="4" max="4" width="19.140625" style="1" customWidth="1"/>
    <col min="5" max="5" width="25.140625" style="1" customWidth="1"/>
    <col min="6" max="6" width="24.140625" style="1" customWidth="1"/>
    <col min="7" max="7" width="58" style="1" customWidth="1"/>
    <col min="8" max="16384" width="9.140625" style="1"/>
  </cols>
  <sheetData>
    <row r="1" spans="1:7">
      <c r="C1" s="4"/>
    </row>
    <row r="2" spans="1:7">
      <c r="C2" s="4"/>
    </row>
    <row r="3" spans="1:7">
      <c r="C3" s="4"/>
    </row>
    <row r="4" spans="1:7">
      <c r="C4" s="4"/>
      <c r="G4" s="31"/>
    </row>
    <row r="5" spans="1:7">
      <c r="B5" s="126" t="s">
        <v>18</v>
      </c>
      <c r="C5" s="126"/>
      <c r="D5" s="126"/>
      <c r="E5" s="126"/>
      <c r="F5" s="126"/>
      <c r="G5" s="126"/>
    </row>
    <row r="6" spans="1:7">
      <c r="B6" s="30" t="s">
        <v>111</v>
      </c>
      <c r="C6" s="8"/>
      <c r="D6" s="8"/>
      <c r="E6" s="8"/>
      <c r="F6" s="8"/>
      <c r="G6" s="8"/>
    </row>
    <row r="7" spans="1:7">
      <c r="B7" s="126"/>
      <c r="C7" s="126"/>
      <c r="D7" s="126"/>
      <c r="E7" s="126"/>
      <c r="F7" s="126"/>
      <c r="G7" s="126"/>
    </row>
    <row r="8" spans="1:7">
      <c r="B8" s="5"/>
      <c r="C8" s="5"/>
      <c r="D8" s="5"/>
      <c r="E8" s="5"/>
      <c r="F8" s="5"/>
      <c r="G8" s="5"/>
    </row>
    <row r="9" spans="1:7" ht="9" customHeight="1"/>
    <row r="10" spans="1:7" ht="30.75" customHeight="1">
      <c r="A10" s="133" t="s">
        <v>7</v>
      </c>
      <c r="B10" s="128" t="s">
        <v>43</v>
      </c>
      <c r="C10" s="128" t="s">
        <v>19</v>
      </c>
      <c r="D10" s="127" t="s">
        <v>25</v>
      </c>
      <c r="E10" s="119"/>
      <c r="F10" s="120"/>
      <c r="G10" s="128" t="s">
        <v>44</v>
      </c>
    </row>
    <row r="11" spans="1:7" ht="15.75" customHeight="1">
      <c r="A11" s="134"/>
      <c r="B11" s="129"/>
      <c r="C11" s="129"/>
      <c r="D11" s="128">
        <v>2024</v>
      </c>
      <c r="E11" s="131" t="s">
        <v>86</v>
      </c>
      <c r="F11" s="132"/>
      <c r="G11" s="129"/>
    </row>
    <row r="12" spans="1:7" ht="32.25" customHeight="1">
      <c r="A12" s="135"/>
      <c r="B12" s="130"/>
      <c r="C12" s="130"/>
      <c r="D12" s="130"/>
      <c r="E12" s="57" t="s">
        <v>11</v>
      </c>
      <c r="F12" s="71" t="s">
        <v>87</v>
      </c>
      <c r="G12" s="130"/>
    </row>
    <row r="13" spans="1:7" ht="16.5" customHeight="1">
      <c r="A13" s="58">
        <v>1</v>
      </c>
      <c r="B13" s="58">
        <v>2</v>
      </c>
      <c r="C13" s="58">
        <v>3</v>
      </c>
      <c r="D13" s="58">
        <v>4</v>
      </c>
      <c r="E13" s="16">
        <v>5</v>
      </c>
      <c r="F13" s="55">
        <v>6</v>
      </c>
      <c r="G13" s="55">
        <v>7</v>
      </c>
    </row>
    <row r="14" spans="1:7" ht="14.25" customHeight="1">
      <c r="A14" s="110" t="s">
        <v>56</v>
      </c>
      <c r="B14" s="111"/>
      <c r="C14" s="111"/>
      <c r="D14" s="111"/>
      <c r="E14" s="111"/>
      <c r="F14" s="111"/>
      <c r="G14" s="112"/>
    </row>
    <row r="15" spans="1:7" ht="14.25" customHeight="1">
      <c r="A15" s="116" t="s">
        <v>33</v>
      </c>
      <c r="B15" s="117"/>
      <c r="C15" s="117"/>
      <c r="D15" s="117"/>
      <c r="E15" s="117"/>
      <c r="F15" s="117"/>
      <c r="G15" s="118"/>
    </row>
    <row r="16" spans="1:7" ht="64.5" customHeight="1">
      <c r="A16" s="16" t="s">
        <v>1</v>
      </c>
      <c r="B16" s="59" t="s">
        <v>62</v>
      </c>
      <c r="C16" s="16" t="s">
        <v>12</v>
      </c>
      <c r="D16" s="28">
        <v>74.2</v>
      </c>
      <c r="E16" s="28">
        <v>74.3</v>
      </c>
      <c r="F16" s="33">
        <v>74.3</v>
      </c>
      <c r="G16" s="6"/>
    </row>
    <row r="17" spans="1:7" ht="18" customHeight="1">
      <c r="A17" s="113" t="s">
        <v>57</v>
      </c>
      <c r="B17" s="114"/>
      <c r="C17" s="114"/>
      <c r="D17" s="114"/>
      <c r="E17" s="114"/>
      <c r="F17" s="114"/>
      <c r="G17" s="115"/>
    </row>
    <row r="18" spans="1:7" ht="17.25" customHeight="1">
      <c r="A18" s="116" t="s">
        <v>63</v>
      </c>
      <c r="B18" s="117"/>
      <c r="C18" s="117"/>
      <c r="D18" s="117"/>
      <c r="E18" s="117"/>
      <c r="F18" s="117"/>
      <c r="G18" s="118"/>
    </row>
    <row r="19" spans="1:7" ht="90" customHeight="1">
      <c r="A19" s="74" t="s">
        <v>2</v>
      </c>
      <c r="B19" s="64" t="s">
        <v>88</v>
      </c>
      <c r="C19" s="74" t="s">
        <v>12</v>
      </c>
      <c r="D19" s="75">
        <v>66.2</v>
      </c>
      <c r="E19" s="75">
        <v>65.900000000000006</v>
      </c>
      <c r="F19" s="35">
        <v>65.900000000000006</v>
      </c>
      <c r="G19" s="52"/>
    </row>
    <row r="20" spans="1:7" ht="39.75" customHeight="1">
      <c r="A20" s="16" t="s">
        <v>23</v>
      </c>
      <c r="B20" s="14" t="s">
        <v>64</v>
      </c>
      <c r="C20" s="16" t="s">
        <v>12</v>
      </c>
      <c r="D20" s="28">
        <v>52.6</v>
      </c>
      <c r="E20" s="28">
        <v>52.7</v>
      </c>
      <c r="F20" s="33">
        <v>52.7</v>
      </c>
      <c r="G20" s="6"/>
    </row>
    <row r="21" spans="1:7" ht="42" customHeight="1">
      <c r="A21" s="16" t="s">
        <v>112</v>
      </c>
      <c r="B21" s="14" t="s">
        <v>65</v>
      </c>
      <c r="C21" s="16" t="s">
        <v>12</v>
      </c>
      <c r="D21" s="28">
        <v>10.9</v>
      </c>
      <c r="E21" s="28">
        <v>11</v>
      </c>
      <c r="F21" s="33">
        <v>11</v>
      </c>
      <c r="G21" s="52"/>
    </row>
    <row r="22" spans="1:7" ht="18.75" customHeight="1">
      <c r="A22" s="113" t="s">
        <v>66</v>
      </c>
      <c r="B22" s="114"/>
      <c r="C22" s="114"/>
      <c r="D22" s="114"/>
      <c r="E22" s="114"/>
      <c r="F22" s="114"/>
      <c r="G22" s="115"/>
    </row>
    <row r="23" spans="1:7" ht="67.5" customHeight="1">
      <c r="A23" s="16" t="s">
        <v>113</v>
      </c>
      <c r="B23" s="64" t="s">
        <v>34</v>
      </c>
      <c r="C23" s="16" t="s">
        <v>12</v>
      </c>
      <c r="D23" s="28">
        <v>98</v>
      </c>
      <c r="E23" s="28">
        <v>97</v>
      </c>
      <c r="F23" s="33">
        <v>97</v>
      </c>
      <c r="G23" s="52"/>
    </row>
    <row r="24" spans="1:7" ht="18.75" customHeight="1">
      <c r="A24" s="116" t="s">
        <v>49</v>
      </c>
      <c r="B24" s="117"/>
      <c r="C24" s="117"/>
      <c r="D24" s="117"/>
      <c r="E24" s="117"/>
      <c r="F24" s="117"/>
      <c r="G24" s="118"/>
    </row>
    <row r="25" spans="1:7" ht="118.5" customHeight="1">
      <c r="A25" s="17"/>
      <c r="B25" s="64" t="s">
        <v>67</v>
      </c>
      <c r="C25" s="16" t="s">
        <v>12</v>
      </c>
      <c r="D25" s="28">
        <v>50</v>
      </c>
      <c r="E25" s="28">
        <v>43</v>
      </c>
      <c r="F25" s="33">
        <v>3.13</v>
      </c>
      <c r="G25" s="65" t="s">
        <v>94</v>
      </c>
    </row>
    <row r="26" spans="1:7" ht="18.75" customHeight="1">
      <c r="A26" s="113" t="s">
        <v>58</v>
      </c>
      <c r="B26" s="124"/>
      <c r="C26" s="124"/>
      <c r="D26" s="124"/>
      <c r="E26" s="124"/>
      <c r="F26" s="124"/>
      <c r="G26" s="125"/>
    </row>
    <row r="27" spans="1:7" ht="16.5" customHeight="1">
      <c r="A27" s="113" t="s">
        <v>68</v>
      </c>
      <c r="B27" s="136"/>
      <c r="C27" s="136"/>
      <c r="D27" s="136"/>
      <c r="E27" s="136"/>
      <c r="F27" s="136"/>
      <c r="G27" s="137"/>
    </row>
    <row r="28" spans="1:7" ht="68.25" customHeight="1">
      <c r="A28" s="73" t="s">
        <v>31</v>
      </c>
      <c r="B28" s="14" t="s">
        <v>69</v>
      </c>
      <c r="C28" s="16" t="s">
        <v>13</v>
      </c>
      <c r="D28" s="76">
        <v>56</v>
      </c>
      <c r="E28" s="76">
        <v>66</v>
      </c>
      <c r="F28" s="34">
        <v>64</v>
      </c>
      <c r="G28" s="65" t="s">
        <v>108</v>
      </c>
    </row>
    <row r="29" spans="1:7" ht="18.75" customHeight="1">
      <c r="A29" s="113" t="s">
        <v>70</v>
      </c>
      <c r="B29" s="121"/>
      <c r="C29" s="121"/>
      <c r="D29" s="121"/>
      <c r="E29" s="121"/>
      <c r="F29" s="121"/>
      <c r="G29" s="122"/>
    </row>
    <row r="30" spans="1:7" ht="39" customHeight="1">
      <c r="A30" s="73" t="s">
        <v>32</v>
      </c>
      <c r="B30" s="14" t="s">
        <v>71</v>
      </c>
      <c r="C30" s="16" t="s">
        <v>13</v>
      </c>
      <c r="D30" s="76">
        <v>30</v>
      </c>
      <c r="E30" s="76">
        <v>4</v>
      </c>
      <c r="F30" s="34">
        <v>3</v>
      </c>
      <c r="G30" s="65" t="s">
        <v>95</v>
      </c>
    </row>
    <row r="31" spans="1:7" ht="32.25" customHeight="1">
      <c r="A31" s="7"/>
      <c r="B31" s="7"/>
      <c r="C31" s="7"/>
      <c r="D31" s="7"/>
      <c r="E31" s="7"/>
      <c r="F31" s="8"/>
      <c r="G31" s="7"/>
    </row>
    <row r="32" spans="1:7" ht="17.25" customHeight="1">
      <c r="F32" s="8"/>
    </row>
    <row r="33" ht="45.75" customHeight="1"/>
    <row r="34" ht="74.25" customHeight="1"/>
    <row r="35" ht="15.75" customHeight="1"/>
    <row r="36" ht="32.25" customHeight="1"/>
    <row r="37" ht="32.25" customHeight="1"/>
    <row r="38" ht="32.25" customHeight="1"/>
    <row r="39" ht="22.5" customHeight="1"/>
    <row r="40" ht="48" customHeight="1"/>
    <row r="41" ht="21" customHeight="1"/>
    <row r="42" ht="21.75" customHeight="1"/>
    <row r="43" ht="19.5" customHeight="1"/>
    <row r="44" ht="21.75" customHeight="1"/>
    <row r="45" ht="32.25" customHeight="1"/>
    <row r="46" ht="21.75" customHeight="1"/>
    <row r="47" ht="46.5" customHeight="1"/>
    <row r="48" ht="75.75" customHeight="1"/>
    <row r="49" ht="18" customHeight="1"/>
    <row r="50" ht="15.75" customHeight="1"/>
    <row r="51" ht="47.25" customHeight="1"/>
    <row r="52" ht="18" customHeight="1"/>
    <row r="53" ht="17.25" customHeight="1"/>
    <row r="54" ht="30.75" customHeight="1"/>
    <row r="55" ht="45" customHeight="1"/>
    <row r="56" ht="48" customHeight="1"/>
    <row r="57" ht="46.5" customHeight="1"/>
    <row r="58" ht="45" customHeight="1"/>
    <row r="59" ht="17.25" customHeight="1"/>
    <row r="60" ht="47.25" customHeight="1"/>
    <row r="61" ht="26.25" customHeight="1"/>
    <row r="63" ht="14.25" customHeight="1"/>
    <row r="64" ht="45" customHeight="1"/>
    <row r="65" ht="18" customHeight="1"/>
    <row r="66" ht="18" customHeight="1"/>
    <row r="67" ht="28.5" customHeight="1"/>
    <row r="68" ht="16.5" customHeight="1"/>
    <row r="69" ht="29.25" customHeight="1"/>
    <row r="70" ht="17.25" customHeight="1"/>
    <row r="71" ht="16.5" customHeight="1"/>
    <row r="72" ht="15" customHeight="1"/>
    <row r="73" ht="27.75" customHeight="1"/>
    <row r="74" ht="15" customHeight="1"/>
    <row r="75" ht="43.5" customHeight="1"/>
    <row r="76" ht="17.25" customHeight="1"/>
    <row r="77" ht="61.5" customHeight="1"/>
    <row r="78" ht="62.25" customHeight="1"/>
    <row r="79" ht="15.75" customHeight="1"/>
    <row r="80" ht="30" customHeight="1"/>
    <row r="81" ht="75.75" customHeight="1"/>
    <row r="82" ht="30" customHeight="1"/>
    <row r="83" ht="47.25" customHeight="1"/>
  </sheetData>
  <mergeCells count="18">
    <mergeCell ref="A24:G24"/>
    <mergeCell ref="A27:G27"/>
    <mergeCell ref="B5:G5"/>
    <mergeCell ref="B7:G7"/>
    <mergeCell ref="D10:F10"/>
    <mergeCell ref="G10:G12"/>
    <mergeCell ref="D11:D12"/>
    <mergeCell ref="C10:C12"/>
    <mergeCell ref="E11:F11"/>
    <mergeCell ref="A10:A12"/>
    <mergeCell ref="B10:B12"/>
    <mergeCell ref="A14:G14"/>
    <mergeCell ref="A15:G15"/>
    <mergeCell ref="A26:G26"/>
    <mergeCell ref="A17:G17"/>
    <mergeCell ref="A22:G22"/>
    <mergeCell ref="A18:G18"/>
    <mergeCell ref="A29:G29"/>
  </mergeCells>
  <pageMargins left="0.25" right="0.25" top="0.75" bottom="0.8617424242424242" header="0.3" footer="0.3"/>
  <pageSetup paperSize="9" scale="60" orientation="landscape" r:id="rId1"/>
  <headerFooter alignWithMargins="0"/>
</worksheet>
</file>

<file path=xl/worksheets/sheet4.xml><?xml version="1.0" encoding="utf-8"?>
<worksheet xmlns="http://schemas.openxmlformats.org/spreadsheetml/2006/main" xmlns:r="http://schemas.openxmlformats.org/officeDocument/2006/relationships">
  <dimension ref="A1:E26"/>
  <sheetViews>
    <sheetView tabSelected="1" view="pageLayout" topLeftCell="A23" zoomScale="70" zoomScalePageLayoutView="70" workbookViewId="0">
      <selection activeCell="A27" sqref="A27:E196"/>
    </sheetView>
  </sheetViews>
  <sheetFormatPr defaultColWidth="9.140625" defaultRowHeight="15.75"/>
  <cols>
    <col min="1" max="1" width="7.5703125" style="1" customWidth="1"/>
    <col min="2" max="2" width="42.28515625" style="1" customWidth="1"/>
    <col min="3" max="3" width="13" style="1" customWidth="1"/>
    <col min="4" max="4" width="71.42578125" style="1" customWidth="1"/>
    <col min="5" max="5" width="98.42578125" style="1" customWidth="1"/>
    <col min="6" max="16384" width="9.140625" style="1"/>
  </cols>
  <sheetData>
    <row r="1" spans="1:5">
      <c r="A1" s="7"/>
      <c r="B1" s="7"/>
      <c r="C1" s="7"/>
      <c r="D1" s="7"/>
      <c r="E1" s="7"/>
    </row>
    <row r="2" spans="1:5">
      <c r="A2" s="106" t="s">
        <v>18</v>
      </c>
      <c r="B2" s="106"/>
      <c r="C2" s="106"/>
      <c r="D2" s="106"/>
      <c r="E2" s="106"/>
    </row>
    <row r="3" spans="1:5">
      <c r="A3" s="106" t="s">
        <v>114</v>
      </c>
      <c r="B3" s="106"/>
      <c r="C3" s="106"/>
      <c r="D3" s="106"/>
      <c r="E3" s="106"/>
    </row>
    <row r="4" spans="1:5">
      <c r="A4" s="143"/>
      <c r="B4" s="143"/>
      <c r="C4" s="143"/>
      <c r="D4" s="143"/>
      <c r="E4" s="143"/>
    </row>
    <row r="5" spans="1:5">
      <c r="A5" s="60"/>
      <c r="B5" s="60"/>
      <c r="C5" s="60"/>
      <c r="D5" s="60"/>
      <c r="E5" s="60"/>
    </row>
    <row r="6" spans="1:5">
      <c r="A6" s="61"/>
      <c r="B6" s="61"/>
      <c r="C6" s="61"/>
      <c r="D6" s="61"/>
      <c r="E6" s="61"/>
    </row>
    <row r="7" spans="1:5" ht="69" customHeight="1">
      <c r="A7" s="78" t="s">
        <v>7</v>
      </c>
      <c r="B7" s="62" t="s">
        <v>20</v>
      </c>
      <c r="C7" s="63" t="s">
        <v>45</v>
      </c>
      <c r="D7" s="62" t="s">
        <v>48</v>
      </c>
      <c r="E7" s="62" t="s">
        <v>21</v>
      </c>
    </row>
    <row r="8" spans="1:5" ht="15" customHeight="1">
      <c r="A8" s="11">
        <v>1</v>
      </c>
      <c r="B8" s="12">
        <v>2</v>
      </c>
      <c r="C8" s="12">
        <v>3</v>
      </c>
      <c r="D8" s="12">
        <v>4</v>
      </c>
      <c r="E8" s="12">
        <v>5</v>
      </c>
    </row>
    <row r="9" spans="1:5" ht="15.75" customHeight="1">
      <c r="A9" s="110" t="s">
        <v>56</v>
      </c>
      <c r="B9" s="111"/>
      <c r="C9" s="111"/>
      <c r="D9" s="111"/>
      <c r="E9" s="111"/>
    </row>
    <row r="10" spans="1:5" ht="15.75" customHeight="1">
      <c r="A10" s="140" t="s">
        <v>72</v>
      </c>
      <c r="B10" s="141"/>
      <c r="C10" s="141"/>
      <c r="D10" s="141"/>
      <c r="E10" s="142"/>
    </row>
    <row r="11" spans="1:5" ht="15.75" customHeight="1">
      <c r="A11" s="123" t="s">
        <v>73</v>
      </c>
      <c r="B11" s="138"/>
      <c r="C11" s="138"/>
      <c r="D11" s="138"/>
      <c r="E11" s="139"/>
    </row>
    <row r="12" spans="1:5" ht="15" customHeight="1">
      <c r="A12" s="107" t="s">
        <v>74</v>
      </c>
      <c r="B12" s="108"/>
      <c r="C12" s="108"/>
      <c r="D12" s="108"/>
      <c r="E12" s="109"/>
    </row>
    <row r="13" spans="1:5" ht="157.5" customHeight="1">
      <c r="A13" s="16" t="s">
        <v>1</v>
      </c>
      <c r="B13" s="14" t="s">
        <v>75</v>
      </c>
      <c r="C13" s="25"/>
      <c r="D13" s="27"/>
      <c r="E13" s="14" t="s">
        <v>96</v>
      </c>
    </row>
    <row r="14" spans="1:5" ht="117.75" customHeight="1">
      <c r="A14" s="17"/>
      <c r="B14" s="65" t="s">
        <v>89</v>
      </c>
      <c r="C14" s="77" t="s">
        <v>93</v>
      </c>
      <c r="D14" s="14" t="s">
        <v>97</v>
      </c>
      <c r="E14" s="27"/>
    </row>
    <row r="15" spans="1:5" ht="116.25" customHeight="1">
      <c r="A15" s="51"/>
      <c r="B15" s="65" t="s">
        <v>90</v>
      </c>
      <c r="C15" s="77" t="s">
        <v>93</v>
      </c>
      <c r="D15" s="14" t="s">
        <v>98</v>
      </c>
      <c r="E15" s="32"/>
    </row>
    <row r="16" spans="1:5" ht="15.75" customHeight="1">
      <c r="A16" s="107" t="s">
        <v>76</v>
      </c>
      <c r="B16" s="108"/>
      <c r="C16" s="108"/>
      <c r="D16" s="108"/>
      <c r="E16" s="109"/>
    </row>
    <row r="17" spans="1:5" ht="90.75" customHeight="1">
      <c r="A17" s="16" t="s">
        <v>2</v>
      </c>
      <c r="B17" s="14" t="s">
        <v>39</v>
      </c>
      <c r="C17" s="50"/>
      <c r="D17" s="27"/>
      <c r="E17" s="14" t="s">
        <v>99</v>
      </c>
    </row>
    <row r="18" spans="1:5" ht="66" customHeight="1">
      <c r="A18" s="17"/>
      <c r="B18" s="14" t="s">
        <v>51</v>
      </c>
      <c r="C18" s="77" t="s">
        <v>100</v>
      </c>
      <c r="D18" s="14" t="s">
        <v>101</v>
      </c>
      <c r="E18" s="27"/>
    </row>
    <row r="19" spans="1:5" ht="15.75" customHeight="1">
      <c r="A19" s="140" t="s">
        <v>77</v>
      </c>
      <c r="B19" s="141"/>
      <c r="C19" s="141"/>
      <c r="D19" s="141"/>
      <c r="E19" s="142"/>
    </row>
    <row r="20" spans="1:5" ht="15.75" customHeight="1">
      <c r="A20" s="123" t="s">
        <v>78</v>
      </c>
      <c r="B20" s="138"/>
      <c r="C20" s="138"/>
      <c r="D20" s="138"/>
      <c r="E20" s="139"/>
    </row>
    <row r="21" spans="1:5" ht="18.75" customHeight="1">
      <c r="A21" s="107" t="s">
        <v>52</v>
      </c>
      <c r="B21" s="108"/>
      <c r="C21" s="108"/>
      <c r="D21" s="108"/>
      <c r="E21" s="109"/>
    </row>
    <row r="22" spans="1:5" ht="66.75" customHeight="1">
      <c r="A22" s="16" t="s">
        <v>31</v>
      </c>
      <c r="B22" s="14" t="s">
        <v>79</v>
      </c>
      <c r="C22" s="25"/>
      <c r="D22" s="25"/>
      <c r="E22" s="14" t="s">
        <v>102</v>
      </c>
    </row>
    <row r="23" spans="1:5" ht="196.5" customHeight="1">
      <c r="A23" s="17"/>
      <c r="B23" s="14" t="s">
        <v>91</v>
      </c>
      <c r="C23" s="77" t="s">
        <v>103</v>
      </c>
      <c r="D23" s="65" t="s">
        <v>104</v>
      </c>
      <c r="E23" s="27"/>
    </row>
    <row r="24" spans="1:5" ht="19.5" customHeight="1">
      <c r="A24" s="107" t="s">
        <v>80</v>
      </c>
      <c r="B24" s="108"/>
      <c r="C24" s="108"/>
      <c r="D24" s="108"/>
      <c r="E24" s="109"/>
    </row>
    <row r="25" spans="1:5" ht="66.75" customHeight="1">
      <c r="A25" s="16" t="s">
        <v>32</v>
      </c>
      <c r="B25" s="14" t="s">
        <v>81</v>
      </c>
      <c r="C25" s="25"/>
      <c r="D25" s="25"/>
      <c r="E25" s="14" t="s">
        <v>105</v>
      </c>
    </row>
    <row r="26" spans="1:5" ht="42.75" customHeight="1">
      <c r="A26" s="51"/>
      <c r="B26" s="14" t="s">
        <v>92</v>
      </c>
      <c r="C26" s="77" t="s">
        <v>106</v>
      </c>
      <c r="D26" s="65" t="s">
        <v>107</v>
      </c>
      <c r="E26" s="32"/>
    </row>
  </sheetData>
  <mergeCells count="12">
    <mergeCell ref="A19:E19"/>
    <mergeCell ref="A2:E2"/>
    <mergeCell ref="A4:E4"/>
    <mergeCell ref="A3:E3"/>
    <mergeCell ref="A10:E10"/>
    <mergeCell ref="A11:E11"/>
    <mergeCell ref="A20:E20"/>
    <mergeCell ref="A16:E16"/>
    <mergeCell ref="A9:E9"/>
    <mergeCell ref="A12:E12"/>
    <mergeCell ref="A24:E24"/>
    <mergeCell ref="A21:E21"/>
  </mergeCells>
  <pageMargins left="0.25" right="0.25" top="0.25833333333333336" bottom="1.6416666666666666" header="0.3" footer="0.3"/>
  <pageSetup paperSize="9" scale="60" orientation="landscape" r:id="rId1"/>
  <headerFooter alignWithMargins="0"/>
</worksheet>
</file>

<file path=xl/worksheets/sheet5.xml><?xml version="1.0" encoding="utf-8"?>
<worksheet xmlns="http://schemas.openxmlformats.org/spreadsheetml/2006/main" xmlns:r="http://schemas.openxmlformats.org/officeDocument/2006/relationships">
  <dimension ref="A1"/>
  <sheetViews>
    <sheetView workbookViewId="0">
      <selection activeCell="G36" sqref="G3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использование средств 2025 год</vt:lpstr>
      <vt:lpstr>расходы всех форм бюджета</vt:lpstr>
      <vt:lpstr>достижение индикаторов</vt:lpstr>
      <vt:lpstr>выполнение основных мероприятий</vt:lpstr>
      <vt:lpstr>Лист1</vt:lpstr>
    </vt:vector>
  </TitlesOfParts>
  <Company>punsh.at.ua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 aka punsh</dc:creator>
  <cp:lastModifiedBy>Валентина</cp:lastModifiedBy>
  <cp:lastPrinted>2026-03-03T05:51:57Z</cp:lastPrinted>
  <dcterms:created xsi:type="dcterms:W3CDTF">2014-05-05T16:51:08Z</dcterms:created>
  <dcterms:modified xsi:type="dcterms:W3CDTF">2026-03-19T07:50:01Z</dcterms:modified>
</cp:coreProperties>
</file>